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6534\Desktop\Contrato 2022\OLMAT operacion\excel resumenes\"/>
    </mc:Choice>
  </mc:AlternateContent>
  <bookViews>
    <workbookView xWindow="0" yWindow="0" windowWidth="19200" windowHeight="11490"/>
  </bookViews>
  <sheets>
    <sheet name="AsdexWSn_2022_11" sheetId="11" r:id="rId1"/>
    <sheet name="Sn_3D_2022-10" sheetId="10" r:id="rId2"/>
    <sheet name="Sn felt_2022-10" sheetId="7" r:id="rId3"/>
    <sheet name="sondas" sheetId="6" r:id="rId4"/>
  </sheets>
  <calcPr calcId="162913"/>
</workbook>
</file>

<file path=xl/calcChain.xml><?xml version="1.0" encoding="utf-8"?>
<calcChain xmlns="http://schemas.openxmlformats.org/spreadsheetml/2006/main">
  <c r="G9" i="11" l="1"/>
  <c r="S259" i="11" l="1"/>
  <c r="R259" i="11"/>
  <c r="Q259" i="11"/>
  <c r="S258" i="11"/>
  <c r="R258" i="11"/>
  <c r="Q258" i="11"/>
  <c r="S257" i="11"/>
  <c r="R257" i="11"/>
  <c r="Q257" i="11"/>
  <c r="S256" i="11"/>
  <c r="R256" i="11"/>
  <c r="Q256" i="11"/>
  <c r="S255" i="11"/>
  <c r="R255" i="11"/>
  <c r="Q255" i="11"/>
  <c r="S254" i="11"/>
  <c r="R254" i="11"/>
  <c r="Q254" i="11"/>
  <c r="S253" i="11"/>
  <c r="R253" i="11"/>
  <c r="Q253" i="11"/>
  <c r="S252" i="11"/>
  <c r="R252" i="11"/>
  <c r="Q252" i="11"/>
  <c r="S251" i="11"/>
  <c r="R251" i="11"/>
  <c r="Q251" i="11"/>
  <c r="S250" i="11"/>
  <c r="R250" i="11"/>
  <c r="Q250" i="11"/>
  <c r="S249" i="11"/>
  <c r="R249" i="11"/>
  <c r="Q249" i="11"/>
  <c r="S248" i="11"/>
  <c r="R248" i="11"/>
  <c r="Q248" i="11"/>
  <c r="S247" i="11"/>
  <c r="R247" i="11"/>
  <c r="Q247" i="11"/>
  <c r="S246" i="11"/>
  <c r="R246" i="11"/>
  <c r="Q246" i="11"/>
  <c r="S245" i="11"/>
  <c r="R245" i="11"/>
  <c r="Q245" i="11"/>
  <c r="S244" i="11"/>
  <c r="R244" i="11"/>
  <c r="Q244" i="11"/>
  <c r="S243" i="11"/>
  <c r="R243" i="11"/>
  <c r="Q243" i="11"/>
  <c r="S242" i="11"/>
  <c r="R242" i="11"/>
  <c r="Q242" i="11"/>
  <c r="S241" i="11"/>
  <c r="R241" i="11"/>
  <c r="Q241" i="11"/>
  <c r="S240" i="11"/>
  <c r="R240" i="11"/>
  <c r="Q240" i="11"/>
  <c r="S239" i="11"/>
  <c r="R239" i="11"/>
  <c r="Q239" i="11"/>
  <c r="S238" i="11"/>
  <c r="R238" i="11"/>
  <c r="Q238" i="11"/>
  <c r="S237" i="11"/>
  <c r="R237" i="11"/>
  <c r="Q237" i="11"/>
  <c r="S236" i="11"/>
  <c r="R236" i="11"/>
  <c r="Q236" i="11"/>
  <c r="S235" i="11"/>
  <c r="R235" i="11"/>
  <c r="Q235" i="11"/>
  <c r="S234" i="11"/>
  <c r="R234" i="11"/>
  <c r="Q234" i="11"/>
  <c r="S233" i="11"/>
  <c r="R233" i="11"/>
  <c r="Q233" i="11"/>
  <c r="S232" i="11"/>
  <c r="R232" i="11"/>
  <c r="Q232" i="11"/>
  <c r="S231" i="11"/>
  <c r="R231" i="11"/>
  <c r="Q231" i="11"/>
  <c r="S230" i="11"/>
  <c r="R230" i="11"/>
  <c r="Q230" i="11"/>
  <c r="S229" i="11"/>
  <c r="R229" i="11"/>
  <c r="Q229" i="11"/>
  <c r="S226" i="11"/>
  <c r="R226" i="11"/>
  <c r="Q226" i="11"/>
  <c r="S225" i="11"/>
  <c r="R225" i="11"/>
  <c r="Q225" i="11"/>
  <c r="S222" i="11"/>
  <c r="R222" i="11"/>
  <c r="Q222" i="11"/>
  <c r="S221" i="11"/>
  <c r="R221" i="11"/>
  <c r="Q221" i="11"/>
  <c r="S220" i="11"/>
  <c r="R220" i="11"/>
  <c r="Q220" i="11"/>
  <c r="S219" i="11"/>
  <c r="R219" i="11"/>
  <c r="Q219" i="11"/>
  <c r="S218" i="11"/>
  <c r="R218" i="11"/>
  <c r="Q218" i="11"/>
  <c r="S217" i="11"/>
  <c r="R217" i="11"/>
  <c r="Q217" i="11"/>
  <c r="Q216" i="11"/>
  <c r="Q215" i="11"/>
  <c r="Q214" i="11"/>
  <c r="Q213" i="11"/>
  <c r="Q212" i="11"/>
  <c r="Q211" i="11"/>
  <c r="U210" i="11"/>
  <c r="T210" i="11"/>
  <c r="S210" i="11"/>
  <c r="Q210" i="11"/>
  <c r="S209" i="11"/>
  <c r="Q209" i="11"/>
  <c r="BE208" i="11"/>
  <c r="BD208" i="11"/>
  <c r="BC208" i="11"/>
  <c r="BA208" i="11"/>
  <c r="AZ208" i="11"/>
  <c r="AY208" i="11"/>
  <c r="AW208" i="11"/>
  <c r="AV208" i="11"/>
  <c r="AU208" i="11"/>
  <c r="AS208" i="11"/>
  <c r="AR208" i="11"/>
  <c r="AQ208" i="11"/>
  <c r="AO208" i="11"/>
  <c r="AN208" i="11"/>
  <c r="AM208" i="11"/>
  <c r="AL208" i="11"/>
  <c r="AK208" i="11"/>
  <c r="AJ208" i="11"/>
  <c r="S208" i="11"/>
  <c r="R208" i="11"/>
  <c r="Q208" i="11"/>
  <c r="S207" i="11"/>
  <c r="R207" i="11"/>
  <c r="Q207" i="11"/>
  <c r="S206" i="11"/>
  <c r="R206" i="11"/>
  <c r="Q206" i="11"/>
  <c r="S205" i="11"/>
  <c r="R205" i="11"/>
  <c r="Q205" i="11"/>
  <c r="S204" i="11"/>
  <c r="R204" i="11"/>
  <c r="Q204" i="11"/>
  <c r="S203" i="11"/>
  <c r="R203" i="11"/>
  <c r="Q203" i="11"/>
  <c r="S202" i="11"/>
  <c r="R202" i="11"/>
  <c r="Q202" i="11"/>
  <c r="S201" i="11"/>
  <c r="R201" i="11"/>
  <c r="Q201" i="11"/>
  <c r="S200" i="11"/>
  <c r="R200" i="11"/>
  <c r="Q200" i="11"/>
  <c r="S199" i="11"/>
  <c r="R199" i="11"/>
  <c r="Q199" i="11"/>
  <c r="S198" i="11"/>
  <c r="R198" i="11"/>
  <c r="Q198" i="11"/>
  <c r="S197" i="11"/>
  <c r="R197" i="11"/>
  <c r="Q197" i="11"/>
  <c r="Q196" i="11"/>
  <c r="Q195" i="11"/>
  <c r="Q194" i="11"/>
  <c r="Q193" i="11"/>
  <c r="Q192" i="11"/>
  <c r="Q191" i="11"/>
  <c r="Q190" i="11"/>
  <c r="Q189" i="11"/>
  <c r="Q188" i="11"/>
  <c r="Q187" i="11"/>
  <c r="S186" i="11"/>
  <c r="Q186" i="11"/>
  <c r="S185" i="11"/>
  <c r="Q185" i="11"/>
  <c r="S184" i="11"/>
  <c r="V184" i="11" s="1"/>
  <c r="Q184" i="11"/>
  <c r="S183" i="11"/>
  <c r="Q183" i="11"/>
  <c r="S182" i="11"/>
  <c r="Q182" i="11"/>
  <c r="S181" i="11"/>
  <c r="Q181" i="11"/>
  <c r="S180" i="11"/>
  <c r="Q180" i="11"/>
  <c r="S179" i="11"/>
  <c r="Q179" i="11"/>
  <c r="S178" i="11"/>
  <c r="Q178" i="11"/>
  <c r="S177" i="11"/>
  <c r="Q177" i="11"/>
  <c r="S176" i="11"/>
  <c r="Q176" i="11"/>
  <c r="S175" i="11"/>
  <c r="Q175" i="11"/>
  <c r="S174" i="11"/>
  <c r="Q174" i="11"/>
  <c r="S173" i="11"/>
  <c r="Q173" i="11"/>
  <c r="S172" i="11"/>
  <c r="Q172" i="11"/>
  <c r="S171" i="11"/>
  <c r="Q171" i="11"/>
  <c r="S170" i="11"/>
  <c r="Q170" i="11"/>
  <c r="S169" i="11"/>
  <c r="Q169" i="11"/>
  <c r="S168" i="11"/>
  <c r="Q168" i="11"/>
  <c r="S167" i="11"/>
  <c r="Q167" i="11"/>
  <c r="S166" i="11"/>
  <c r="Q166" i="11"/>
  <c r="S165" i="11"/>
  <c r="Q165" i="11"/>
  <c r="S164" i="11"/>
  <c r="Q164" i="11"/>
  <c r="S163" i="11"/>
  <c r="V164" i="11" s="1"/>
  <c r="Q163" i="11"/>
  <c r="S162" i="11"/>
  <c r="Q162" i="11"/>
  <c r="S161" i="11"/>
  <c r="Q161" i="11"/>
  <c r="S160" i="11"/>
  <c r="V160" i="11" s="1"/>
  <c r="Q160" i="11"/>
  <c r="S159" i="11"/>
  <c r="Q159" i="11"/>
  <c r="S158" i="11"/>
  <c r="Q158" i="11"/>
  <c r="S157" i="11"/>
  <c r="Q157" i="11"/>
  <c r="S156" i="11"/>
  <c r="R156" i="11"/>
  <c r="Q156" i="11"/>
  <c r="S155" i="11"/>
  <c r="R155" i="11"/>
  <c r="Q155" i="11"/>
  <c r="S154" i="11"/>
  <c r="R154" i="11"/>
  <c r="Q154" i="11"/>
  <c r="Q153" i="11"/>
  <c r="S152" i="11"/>
  <c r="R152" i="11"/>
  <c r="Q152" i="11"/>
  <c r="S151" i="11"/>
  <c r="R151" i="11"/>
  <c r="Q151" i="11"/>
  <c r="S150" i="11"/>
  <c r="R150" i="11"/>
  <c r="Q150" i="11"/>
  <c r="S149" i="11"/>
  <c r="R149" i="11"/>
  <c r="Q149" i="11"/>
  <c r="S148" i="11"/>
  <c r="R148" i="11"/>
  <c r="Q148" i="11"/>
  <c r="S147" i="11"/>
  <c r="R147" i="11"/>
  <c r="Q147" i="11"/>
  <c r="S146" i="11"/>
  <c r="V146" i="11" s="1"/>
  <c r="R146" i="11"/>
  <c r="Q146" i="11"/>
  <c r="S145" i="11"/>
  <c r="R145" i="11"/>
  <c r="Q145" i="11"/>
  <c r="S144" i="11"/>
  <c r="R144" i="11"/>
  <c r="Q144" i="11"/>
  <c r="S143" i="11"/>
  <c r="R143" i="11"/>
  <c r="Q143" i="11"/>
  <c r="S142" i="11"/>
  <c r="R142" i="11"/>
  <c r="Q142" i="11"/>
  <c r="S141" i="11"/>
  <c r="R141" i="11"/>
  <c r="Q141" i="11"/>
  <c r="S140" i="11"/>
  <c r="R140" i="11"/>
  <c r="Q140" i="11"/>
  <c r="S139" i="11"/>
  <c r="R139" i="11"/>
  <c r="Q139" i="11"/>
  <c r="S138" i="11"/>
  <c r="R138" i="11"/>
  <c r="Q138" i="11"/>
  <c r="S137" i="11"/>
  <c r="R137" i="11"/>
  <c r="Q137" i="11"/>
  <c r="S136" i="11"/>
  <c r="R136" i="11"/>
  <c r="Q136" i="11"/>
  <c r="S135" i="11"/>
  <c r="R135" i="11"/>
  <c r="Q135" i="11"/>
  <c r="S134" i="11"/>
  <c r="R134" i="11"/>
  <c r="Q134" i="11"/>
  <c r="S133" i="11"/>
  <c r="R133" i="11"/>
  <c r="Q133" i="11"/>
  <c r="S132" i="11"/>
  <c r="R132" i="11"/>
  <c r="Q132" i="11"/>
  <c r="S131" i="11"/>
  <c r="R131" i="11"/>
  <c r="Q131" i="11"/>
  <c r="S130" i="11"/>
  <c r="R130" i="11"/>
  <c r="Q130" i="11"/>
  <c r="S129" i="11"/>
  <c r="R129" i="11"/>
  <c r="Q129" i="11"/>
  <c r="S128" i="11"/>
  <c r="V128" i="11" s="1"/>
  <c r="R128" i="11"/>
  <c r="Q128" i="11"/>
  <c r="S127" i="11"/>
  <c r="R127" i="11"/>
  <c r="Q127" i="11"/>
  <c r="S126" i="11"/>
  <c r="R126" i="11"/>
  <c r="Q126" i="11"/>
  <c r="S125" i="11"/>
  <c r="R125" i="11"/>
  <c r="Q125" i="11"/>
  <c r="S124" i="11"/>
  <c r="R124" i="11"/>
  <c r="Q124" i="11"/>
  <c r="S123" i="11"/>
  <c r="R123" i="11"/>
  <c r="Q123" i="11"/>
  <c r="S122" i="11"/>
  <c r="V122" i="11" s="1"/>
  <c r="R122" i="11"/>
  <c r="Q122" i="11"/>
  <c r="S121" i="11"/>
  <c r="R121" i="11"/>
  <c r="Q121" i="11"/>
  <c r="S120" i="11"/>
  <c r="V120" i="11" s="1"/>
  <c r="R120" i="11"/>
  <c r="Q120" i="11"/>
  <c r="S119" i="11"/>
  <c r="R119" i="11"/>
  <c r="Q119" i="11"/>
  <c r="S118" i="11"/>
  <c r="R118" i="11"/>
  <c r="Q118" i="11"/>
  <c r="S117" i="11"/>
  <c r="R117" i="11"/>
  <c r="Q117" i="11"/>
  <c r="S116" i="11"/>
  <c r="R116" i="11"/>
  <c r="Q116" i="11"/>
  <c r="S115" i="11"/>
  <c r="R115" i="11"/>
  <c r="Q115" i="11"/>
  <c r="S114" i="11"/>
  <c r="R114" i="11"/>
  <c r="Q114" i="11"/>
  <c r="S113" i="11"/>
  <c r="R113" i="11"/>
  <c r="Q113" i="11"/>
  <c r="S112" i="11"/>
  <c r="R112" i="11"/>
  <c r="Q112" i="11"/>
  <c r="S111" i="11"/>
  <c r="R111" i="11"/>
  <c r="Q111" i="11"/>
  <c r="S110" i="11"/>
  <c r="R110" i="11"/>
  <c r="Q110" i="11"/>
  <c r="S109" i="11"/>
  <c r="R109" i="11"/>
  <c r="Q109" i="11"/>
  <c r="S108" i="11"/>
  <c r="R108" i="11"/>
  <c r="Q108" i="11"/>
  <c r="S107" i="11"/>
  <c r="R107" i="11"/>
  <c r="Q107" i="11"/>
  <c r="S84" i="11"/>
  <c r="R84" i="11"/>
  <c r="Q84" i="11"/>
  <c r="S83" i="11"/>
  <c r="R83" i="11"/>
  <c r="Q83" i="11"/>
  <c r="S82" i="11"/>
  <c r="R82" i="11"/>
  <c r="Q82" i="11"/>
  <c r="S81" i="11"/>
  <c r="R81" i="11"/>
  <c r="Q81" i="11"/>
  <c r="S80" i="11"/>
  <c r="R80" i="11"/>
  <c r="Q80" i="11"/>
  <c r="S79" i="11"/>
  <c r="R79" i="11"/>
  <c r="Q79" i="11"/>
  <c r="S78" i="11"/>
  <c r="R78" i="11"/>
  <c r="Q78" i="11"/>
  <c r="S77" i="11"/>
  <c r="R77" i="11"/>
  <c r="Q77" i="11"/>
  <c r="S76" i="11"/>
  <c r="R76" i="11"/>
  <c r="Q76" i="11"/>
  <c r="S75" i="11"/>
  <c r="R75" i="11"/>
  <c r="Q75" i="11"/>
  <c r="S74" i="11"/>
  <c r="R74" i="11"/>
  <c r="Q74" i="11"/>
  <c r="S73" i="11"/>
  <c r="R73" i="11"/>
  <c r="Q73" i="11"/>
  <c r="S72" i="11"/>
  <c r="R72" i="11"/>
  <c r="Q72" i="11"/>
  <c r="S71" i="11"/>
  <c r="R71" i="11"/>
  <c r="Q71" i="11"/>
  <c r="S70" i="11"/>
  <c r="R70" i="11"/>
  <c r="Q70" i="11"/>
  <c r="S69" i="11"/>
  <c r="R69" i="11"/>
  <c r="Q69" i="11"/>
  <c r="S68" i="11"/>
  <c r="R68" i="11"/>
  <c r="Q68" i="11"/>
  <c r="S67" i="11"/>
  <c r="R67" i="11"/>
  <c r="Q67" i="11"/>
  <c r="S66" i="11"/>
  <c r="R66" i="11"/>
  <c r="Q66" i="11"/>
  <c r="S65" i="11"/>
  <c r="R65" i="11"/>
  <c r="Q65" i="11"/>
  <c r="S64" i="11"/>
  <c r="R64" i="11"/>
  <c r="Q64" i="11"/>
  <c r="S63" i="11"/>
  <c r="R63" i="11"/>
  <c r="Q63" i="11"/>
  <c r="S62" i="11"/>
  <c r="R62" i="11"/>
  <c r="Q62" i="11"/>
  <c r="S61" i="11"/>
  <c r="R61" i="11"/>
  <c r="Q61" i="11"/>
  <c r="S60" i="11"/>
  <c r="R60" i="11"/>
  <c r="Q60" i="11"/>
  <c r="S59" i="11"/>
  <c r="R59" i="11"/>
  <c r="Q59" i="11"/>
  <c r="S58" i="11"/>
  <c r="R58" i="11"/>
  <c r="Q58" i="11"/>
  <c r="S57" i="11"/>
  <c r="R57" i="11"/>
  <c r="Q57" i="11"/>
  <c r="S56" i="11"/>
  <c r="R56" i="11"/>
  <c r="Q56" i="11"/>
  <c r="S55" i="11"/>
  <c r="R55" i="11"/>
  <c r="Q55" i="11"/>
  <c r="S54" i="11"/>
  <c r="R54" i="11"/>
  <c r="Q54" i="11"/>
  <c r="S53" i="11"/>
  <c r="R53" i="11"/>
  <c r="Q53" i="11"/>
  <c r="S52" i="11"/>
  <c r="R52" i="11"/>
  <c r="Q52" i="11"/>
  <c r="S51" i="11"/>
  <c r="R51" i="11"/>
  <c r="Q51" i="11"/>
  <c r="S50" i="11"/>
  <c r="R50" i="11"/>
  <c r="Q50" i="11"/>
  <c r="S49" i="11"/>
  <c r="R49" i="11"/>
  <c r="Q49" i="11"/>
  <c r="S48" i="11"/>
  <c r="R48" i="11"/>
  <c r="Q48" i="11"/>
  <c r="S47" i="11"/>
  <c r="R47" i="11"/>
  <c r="Q47" i="11"/>
  <c r="S46" i="11"/>
  <c r="R46" i="11"/>
  <c r="Q46" i="11"/>
  <c r="S45" i="11"/>
  <c r="R45" i="11"/>
  <c r="Q45" i="11"/>
  <c r="S44" i="11"/>
  <c r="R44" i="11"/>
  <c r="Q44" i="11"/>
  <c r="S43" i="11"/>
  <c r="R43" i="11"/>
  <c r="Q43" i="11"/>
  <c r="S42" i="11"/>
  <c r="V42" i="11" s="1"/>
  <c r="R42" i="11"/>
  <c r="Q42" i="11"/>
  <c r="S41" i="11"/>
  <c r="R41" i="11"/>
  <c r="Q41" i="11"/>
  <c r="S40" i="11"/>
  <c r="R40" i="11"/>
  <c r="Q40" i="11"/>
  <c r="S39" i="11"/>
  <c r="R39" i="11"/>
  <c r="Q39" i="11"/>
  <c r="S38" i="11"/>
  <c r="R38" i="11"/>
  <c r="Q38" i="11"/>
  <c r="S37" i="11"/>
  <c r="R37" i="11"/>
  <c r="Q37" i="11"/>
  <c r="S36" i="11"/>
  <c r="R36" i="11"/>
  <c r="Q36" i="11"/>
  <c r="S35" i="11"/>
  <c r="R35" i="11"/>
  <c r="Q35" i="11"/>
  <c r="S34" i="11"/>
  <c r="R34" i="11"/>
  <c r="Q34" i="11"/>
  <c r="S33" i="11"/>
  <c r="R33" i="11"/>
  <c r="Q33" i="11"/>
  <c r="S32" i="11"/>
  <c r="R32" i="11"/>
  <c r="Q32" i="11"/>
  <c r="S31" i="11"/>
  <c r="R31" i="11"/>
  <c r="Q31" i="11"/>
  <c r="S30" i="11"/>
  <c r="R30" i="11"/>
  <c r="Q30" i="11"/>
  <c r="S29" i="11"/>
  <c r="R29" i="11"/>
  <c r="Q29" i="11"/>
  <c r="S28" i="11"/>
  <c r="R28" i="11"/>
  <c r="Q28" i="11"/>
  <c r="S27" i="11"/>
  <c r="R27" i="11"/>
  <c r="Q27" i="11"/>
  <c r="S26" i="11"/>
  <c r="R26" i="11"/>
  <c r="Q26" i="11"/>
  <c r="S25" i="11"/>
  <c r="R25" i="11"/>
  <c r="Q25" i="11"/>
  <c r="S24" i="11"/>
  <c r="R24" i="11"/>
  <c r="Q24" i="11"/>
  <c r="S23" i="11"/>
  <c r="R23" i="11"/>
  <c r="Q23" i="11"/>
  <c r="S22" i="11"/>
  <c r="R22" i="11"/>
  <c r="Q22" i="11"/>
  <c r="S21" i="11"/>
  <c r="R21" i="11"/>
  <c r="Q21" i="11"/>
  <c r="S20" i="11"/>
  <c r="R20" i="11"/>
  <c r="Q20" i="11"/>
  <c r="S19" i="11"/>
  <c r="R19" i="11"/>
  <c r="Q19" i="11"/>
  <c r="S18" i="11"/>
  <c r="R18" i="11"/>
  <c r="Q18" i="11"/>
  <c r="S17" i="11"/>
  <c r="R17" i="11"/>
  <c r="Q17" i="11"/>
  <c r="S16" i="11"/>
  <c r="R16" i="11"/>
  <c r="Q16" i="11"/>
  <c r="S15" i="11"/>
  <c r="R15" i="11"/>
  <c r="Q15" i="11"/>
  <c r="S14" i="11"/>
  <c r="R14" i="11"/>
  <c r="Q14" i="11"/>
  <c r="S13" i="11"/>
  <c r="R13" i="11"/>
  <c r="Q13" i="11"/>
  <c r="S12" i="11"/>
  <c r="R12" i="11"/>
  <c r="Q12" i="11"/>
  <c r="S11" i="11"/>
  <c r="R11" i="11"/>
  <c r="Q11" i="11"/>
  <c r="S10" i="11"/>
  <c r="R10" i="11"/>
  <c r="Q10" i="11"/>
  <c r="S9" i="11"/>
  <c r="R9" i="11"/>
  <c r="Q9" i="11"/>
  <c r="S8" i="11"/>
  <c r="R8" i="11"/>
  <c r="Q8" i="11"/>
  <c r="S7" i="11"/>
  <c r="R7" i="11"/>
  <c r="Q7" i="11"/>
  <c r="S6" i="11"/>
  <c r="R6" i="11"/>
  <c r="Q6" i="11"/>
  <c r="S5" i="11"/>
  <c r="R5" i="11"/>
  <c r="Q5" i="11"/>
  <c r="S4" i="11"/>
  <c r="R4" i="11"/>
  <c r="Q4" i="11"/>
  <c r="S3" i="11"/>
  <c r="R3" i="11"/>
  <c r="Q3" i="11"/>
  <c r="V162" i="11" l="1"/>
  <c r="V204" i="11"/>
  <c r="V206" i="11"/>
  <c r="V208" i="11"/>
  <c r="V168" i="11"/>
  <c r="U14" i="11"/>
  <c r="V32" i="11"/>
  <c r="V34" i="11"/>
  <c r="V36" i="11"/>
  <c r="U44" i="11"/>
  <c r="T46" i="11"/>
  <c r="U48" i="11"/>
  <c r="T118" i="11"/>
  <c r="V156" i="11"/>
  <c r="V6" i="11"/>
  <c r="U78" i="11"/>
  <c r="T80" i="11"/>
  <c r="T114" i="11"/>
  <c r="T146" i="11"/>
  <c r="U148" i="11"/>
  <c r="U198" i="11"/>
  <c r="T200" i="11"/>
  <c r="U226" i="11"/>
  <c r="U242" i="11"/>
  <c r="V70" i="11"/>
  <c r="V72" i="11"/>
  <c r="V74" i="11"/>
  <c r="V76" i="11"/>
  <c r="V108" i="11"/>
  <c r="V110" i="11"/>
  <c r="V112" i="11"/>
  <c r="V132" i="11"/>
  <c r="V140" i="11"/>
  <c r="V180" i="11"/>
  <c r="V142" i="11"/>
  <c r="V144" i="11"/>
  <c r="U50" i="11"/>
  <c r="U60" i="11"/>
  <c r="U68" i="11"/>
  <c r="U76" i="11"/>
  <c r="U116" i="11"/>
  <c r="V44" i="11"/>
  <c r="V48" i="11"/>
  <c r="U52" i="11"/>
  <c r="U64" i="11"/>
  <c r="U70" i="11"/>
  <c r="T28" i="11"/>
  <c r="U30" i="11"/>
  <c r="U40" i="11"/>
  <c r="T48" i="11"/>
  <c r="V58" i="11"/>
  <c r="V62" i="11"/>
  <c r="V114" i="11"/>
  <c r="V116" i="11"/>
  <c r="T120" i="11"/>
  <c r="U122" i="11"/>
  <c r="U124" i="11"/>
  <c r="U130" i="11"/>
  <c r="U132" i="11"/>
  <c r="T148" i="11"/>
  <c r="AQ213" i="11"/>
  <c r="U246" i="11"/>
  <c r="U254" i="11"/>
  <c r="U256" i="11"/>
  <c r="U54" i="11"/>
  <c r="T62" i="11"/>
  <c r="T66" i="11"/>
  <c r="V8" i="11"/>
  <c r="V22" i="11"/>
  <c r="V26" i="11"/>
  <c r="V130" i="11"/>
  <c r="V244" i="11"/>
  <c r="V258" i="11"/>
  <c r="V10" i="11"/>
  <c r="V12" i="11"/>
  <c r="V18" i="11"/>
  <c r="U28" i="11"/>
  <c r="U46" i="11"/>
  <c r="U62" i="11"/>
  <c r="U80" i="11"/>
  <c r="U118" i="11"/>
  <c r="U134" i="11"/>
  <c r="T136" i="11"/>
  <c r="U138" i="11"/>
  <c r="U140" i="11"/>
  <c r="U156" i="11"/>
  <c r="V176" i="11"/>
  <c r="V182" i="11"/>
  <c r="V198" i="11"/>
  <c r="V218" i="11"/>
  <c r="V226" i="11"/>
  <c r="V230" i="11"/>
  <c r="V232" i="11"/>
  <c r="V234" i="11"/>
  <c r="V240" i="11"/>
  <c r="V242" i="11"/>
  <c r="U244" i="11"/>
  <c r="T246" i="11"/>
  <c r="U258" i="11"/>
  <c r="V28" i="11"/>
  <c r="V46" i="11"/>
  <c r="T60" i="11"/>
  <c r="V78" i="11"/>
  <c r="U82" i="11"/>
  <c r="U84" i="11"/>
  <c r="U108" i="11"/>
  <c r="V134" i="11"/>
  <c r="AJ213" i="11"/>
  <c r="V246" i="11"/>
  <c r="V248" i="11"/>
  <c r="V250" i="11"/>
  <c r="V256" i="11"/>
  <c r="U8" i="11"/>
  <c r="U10" i="11"/>
  <c r="T12" i="11"/>
  <c r="U24" i="11"/>
  <c r="U26" i="11"/>
  <c r="U34" i="11"/>
  <c r="V54" i="11"/>
  <c r="V56" i="11"/>
  <c r="V60" i="11"/>
  <c r="T76" i="11"/>
  <c r="T132" i="11"/>
  <c r="V148" i="11"/>
  <c r="U150" i="11"/>
  <c r="V172" i="11"/>
  <c r="V178" i="11"/>
  <c r="U206" i="11"/>
  <c r="U222" i="11"/>
  <c r="T226" i="11"/>
  <c r="U230" i="11"/>
  <c r="U238" i="11"/>
  <c r="U240" i="11"/>
  <c r="T30" i="11"/>
  <c r="U114" i="11"/>
  <c r="AM213" i="11"/>
  <c r="AU213" i="11"/>
  <c r="BC213" i="11"/>
  <c r="V14" i="11"/>
  <c r="V24" i="11"/>
  <c r="U42" i="11"/>
  <c r="V50" i="11"/>
  <c r="V52" i="11"/>
  <c r="V64" i="11"/>
  <c r="T78" i="11"/>
  <c r="U110" i="11"/>
  <c r="U112" i="11"/>
  <c r="V236" i="11"/>
  <c r="V238" i="11"/>
  <c r="T242" i="11"/>
  <c r="U4" i="11"/>
  <c r="U6" i="11"/>
  <c r="T14" i="11"/>
  <c r="U16" i="11"/>
  <c r="V30" i="11"/>
  <c r="V38" i="11"/>
  <c r="V40" i="11"/>
  <c r="T44" i="11"/>
  <c r="T64" i="11"/>
  <c r="T134" i="11"/>
  <c r="V166" i="11"/>
  <c r="T198" i="11"/>
  <c r="U202" i="11"/>
  <c r="U204" i="11"/>
  <c r="V210" i="11"/>
  <c r="T244" i="11"/>
  <c r="V4" i="11"/>
  <c r="V16" i="11"/>
  <c r="T18" i="11"/>
  <c r="U20" i="11"/>
  <c r="U22" i="11"/>
  <c r="U32" i="11"/>
  <c r="U56" i="11"/>
  <c r="U58" i="11"/>
  <c r="V66" i="11"/>
  <c r="V68" i="11"/>
  <c r="V80" i="11"/>
  <c r="T116" i="11"/>
  <c r="U126" i="11"/>
  <c r="U128" i="11"/>
  <c r="V136" i="11"/>
  <c r="V138" i="11"/>
  <c r="V150" i="11"/>
  <c r="V186" i="11"/>
  <c r="V200" i="11"/>
  <c r="V202" i="11"/>
  <c r="V220" i="11"/>
  <c r="V222" i="11"/>
  <c r="T230" i="11"/>
  <c r="T232" i="11"/>
  <c r="U234" i="11"/>
  <c r="U236" i="11"/>
  <c r="V252" i="11"/>
  <c r="V254" i="11"/>
  <c r="T258" i="11"/>
  <c r="T16" i="11"/>
  <c r="V20" i="11"/>
  <c r="U36" i="11"/>
  <c r="U38" i="11"/>
  <c r="V124" i="11"/>
  <c r="V126" i="11"/>
  <c r="T130" i="11"/>
  <c r="T150" i="11"/>
  <c r="T152" i="11"/>
  <c r="V170" i="11"/>
  <c r="V174" i="11"/>
  <c r="U12" i="11"/>
  <c r="T32" i="11"/>
  <c r="U72" i="11"/>
  <c r="U74" i="11"/>
  <c r="V82" i="11"/>
  <c r="V84" i="11"/>
  <c r="V118" i="11"/>
  <c r="U142" i="11"/>
  <c r="U144" i="11"/>
  <c r="U146" i="11"/>
  <c r="V152" i="11"/>
  <c r="V158" i="11"/>
  <c r="U208" i="11"/>
  <c r="AY213" i="11"/>
  <c r="U218" i="11"/>
  <c r="U220" i="11"/>
  <c r="U248" i="11"/>
  <c r="U250" i="11"/>
  <c r="U252" i="11"/>
  <c r="T34" i="11"/>
  <c r="T50" i="11"/>
  <c r="T82" i="11"/>
  <c r="T248" i="11"/>
  <c r="T4" i="11"/>
  <c r="U18" i="11"/>
  <c r="T20" i="11"/>
  <c r="T36" i="11"/>
  <c r="T52" i="11"/>
  <c r="U66" i="11"/>
  <c r="T68" i="11"/>
  <c r="T84" i="11"/>
  <c r="U120" i="11"/>
  <c r="T122" i="11"/>
  <c r="U136" i="11"/>
  <c r="T138" i="11"/>
  <c r="U152" i="11"/>
  <c r="U200" i="11"/>
  <c r="T202" i="11"/>
  <c r="T218" i="11"/>
  <c r="U232" i="11"/>
  <c r="T234" i="11"/>
  <c r="T250" i="11"/>
  <c r="T6" i="11"/>
  <c r="T22" i="11"/>
  <c r="T38" i="11"/>
  <c r="T54" i="11"/>
  <c r="T70" i="11"/>
  <c r="T108" i="11"/>
  <c r="T124" i="11"/>
  <c r="T140" i="11"/>
  <c r="T156" i="11"/>
  <c r="T204" i="11"/>
  <c r="T220" i="11"/>
  <c r="T236" i="11"/>
  <c r="T252" i="11"/>
  <c r="T8" i="11"/>
  <c r="T24" i="11"/>
  <c r="T40" i="11"/>
  <c r="T56" i="11"/>
  <c r="T72" i="11"/>
  <c r="T110" i="11"/>
  <c r="T126" i="11"/>
  <c r="T142" i="11"/>
  <c r="T206" i="11"/>
  <c r="T222" i="11"/>
  <c r="T238" i="11"/>
  <c r="T254" i="11"/>
  <c r="T10" i="11"/>
  <c r="T42" i="11"/>
  <c r="T58" i="11"/>
  <c r="T74" i="11"/>
  <c r="T112" i="11"/>
  <c r="T128" i="11"/>
  <c r="T144" i="11"/>
  <c r="T208" i="11"/>
  <c r="T240" i="11"/>
  <c r="T256" i="11"/>
  <c r="T26" i="11"/>
  <c r="N52" i="10"/>
  <c r="U80" i="7" l="1"/>
  <c r="U78" i="7"/>
  <c r="U76" i="7"/>
  <c r="U74" i="7"/>
  <c r="R67" i="7"/>
  <c r="R68" i="7"/>
  <c r="U68" i="7" l="1"/>
  <c r="Q8" i="7"/>
  <c r="Q10" i="7"/>
  <c r="Q12" i="7"/>
  <c r="Q14" i="7"/>
  <c r="Q16" i="7"/>
  <c r="Q18" i="7"/>
  <c r="Q20" i="7"/>
  <c r="Q22" i="7"/>
  <c r="Q24" i="7"/>
  <c r="Q26" i="7"/>
  <c r="Q28" i="7"/>
  <c r="Q30" i="7"/>
  <c r="Q34" i="7"/>
  <c r="Q36" i="7"/>
  <c r="Q38" i="7"/>
  <c r="Q40" i="7"/>
  <c r="Q6" i="6"/>
  <c r="Q8" i="6"/>
  <c r="Q10" i="6"/>
  <c r="Q12" i="6"/>
  <c r="Q14" i="6"/>
  <c r="Q16" i="6"/>
  <c r="Q18" i="6"/>
  <c r="Q20" i="6"/>
  <c r="Q22" i="6"/>
  <c r="Q24" i="6"/>
  <c r="Q26" i="6"/>
  <c r="Q28" i="6"/>
  <c r="Q30" i="6"/>
  <c r="Q32" i="6"/>
  <c r="Q36" i="6"/>
  <c r="Q38" i="6"/>
  <c r="Q40" i="6"/>
  <c r="Q42" i="6"/>
  <c r="Q44" i="6"/>
  <c r="Q46" i="6"/>
  <c r="Q48" i="6"/>
  <c r="Q50" i="6"/>
  <c r="Q52" i="6"/>
  <c r="Q54" i="6"/>
  <c r="Q56" i="6"/>
  <c r="Q58" i="6"/>
  <c r="Q60" i="6"/>
  <c r="Q62" i="6"/>
  <c r="Q64" i="6"/>
  <c r="Q66" i="6"/>
  <c r="Q68" i="6"/>
  <c r="Q70" i="6"/>
  <c r="Q72" i="6"/>
  <c r="Q74" i="6"/>
  <c r="Q76" i="6"/>
  <c r="Q78" i="6"/>
  <c r="Q80" i="6"/>
  <c r="Q81" i="6"/>
  <c r="Q82" i="6"/>
  <c r="Q83" i="6"/>
  <c r="Q84" i="6"/>
  <c r="Q85" i="6"/>
  <c r="Q86" i="6"/>
  <c r="Q87" i="6"/>
  <c r="Q88" i="6"/>
  <c r="Q89" i="6"/>
  <c r="Q90" i="6"/>
  <c r="Q91" i="6"/>
  <c r="Q92" i="6"/>
  <c r="Q93" i="6"/>
  <c r="Q94" i="6"/>
  <c r="Q95" i="6"/>
  <c r="Q96" i="6"/>
  <c r="Q97" i="6"/>
  <c r="Q98" i="6"/>
  <c r="Q99" i="6"/>
  <c r="Q100" i="6"/>
  <c r="Q101" i="6"/>
  <c r="Q102" i="6"/>
  <c r="Q103" i="6"/>
  <c r="Q104" i="6"/>
  <c r="Q105" i="6"/>
  <c r="Q106" i="6" l="1"/>
  <c r="O134" i="10" l="1"/>
  <c r="O135" i="10"/>
  <c r="O136" i="10"/>
  <c r="O137" i="10"/>
  <c r="O138" i="10"/>
  <c r="O140" i="10"/>
  <c r="O142" i="10"/>
  <c r="O143" i="10"/>
  <c r="O144" i="10"/>
  <c r="O145" i="10"/>
  <c r="O146" i="10"/>
  <c r="O147" i="10"/>
  <c r="O148" i="10"/>
  <c r="O149" i="10"/>
  <c r="O150" i="10"/>
  <c r="O151" i="10"/>
  <c r="O152" i="10"/>
  <c r="O153" i="10"/>
  <c r="O154" i="10"/>
  <c r="O155" i="10"/>
  <c r="O156" i="10"/>
  <c r="O157" i="10"/>
  <c r="O158" i="10"/>
  <c r="O159" i="10"/>
  <c r="O160" i="10"/>
  <c r="O161" i="10"/>
  <c r="O162" i="10"/>
  <c r="O164" i="10"/>
  <c r="O166" i="10"/>
  <c r="O168" i="10"/>
  <c r="O169" i="10"/>
  <c r="O170" i="10"/>
  <c r="O171" i="10"/>
  <c r="O172" i="10"/>
  <c r="O173" i="10"/>
  <c r="O174" i="10"/>
  <c r="O175" i="10"/>
  <c r="O176" i="10"/>
  <c r="O177" i="10"/>
  <c r="O178" i="10"/>
  <c r="O179" i="10"/>
  <c r="O180" i="10"/>
  <c r="O181" i="10"/>
  <c r="O182" i="10"/>
  <c r="O183" i="10"/>
  <c r="O184" i="10"/>
  <c r="O185" i="10"/>
  <c r="O186" i="10"/>
  <c r="O187" i="10"/>
  <c r="O188" i="10"/>
  <c r="O189" i="10"/>
  <c r="O190" i="10"/>
  <c r="O191" i="10"/>
  <c r="O192" i="10"/>
  <c r="O133" i="10"/>
  <c r="O94" i="10"/>
  <c r="O96" i="10"/>
  <c r="O98" i="10"/>
  <c r="O100" i="10"/>
  <c r="O102" i="10"/>
  <c r="O104" i="10"/>
  <c r="O106" i="10"/>
  <c r="O108" i="10"/>
  <c r="O110" i="10"/>
  <c r="O112" i="10"/>
  <c r="O114" i="10"/>
  <c r="O118" i="10"/>
  <c r="O120" i="10"/>
  <c r="O122" i="10"/>
  <c r="O124" i="10"/>
  <c r="O126" i="10"/>
  <c r="O128" i="10"/>
  <c r="O129" i="10"/>
  <c r="O130" i="10"/>
  <c r="O131" i="10"/>
  <c r="O132" i="10"/>
  <c r="O80" i="10"/>
  <c r="O83" i="10"/>
  <c r="O84" i="10"/>
  <c r="O85" i="10"/>
  <c r="O86" i="10"/>
  <c r="O87" i="10"/>
  <c r="O88" i="10"/>
  <c r="O89" i="10"/>
  <c r="O90" i="10"/>
  <c r="O91" i="10"/>
  <c r="O92" i="10"/>
  <c r="O79" i="10"/>
  <c r="O58" i="10"/>
  <c r="O60" i="10"/>
  <c r="O62" i="10"/>
  <c r="O64" i="10"/>
  <c r="O65" i="10"/>
  <c r="O66" i="10"/>
  <c r="O67" i="10"/>
  <c r="O68" i="10"/>
  <c r="O69" i="10"/>
  <c r="O70" i="10"/>
  <c r="O71" i="10"/>
  <c r="O72" i="10"/>
  <c r="O73" i="10"/>
  <c r="O74" i="10"/>
  <c r="O75" i="10"/>
  <c r="O76" i="10"/>
  <c r="O77" i="10"/>
  <c r="O78" i="10"/>
  <c r="N192" i="10" l="1"/>
  <c r="N191" i="10"/>
  <c r="N190" i="10"/>
  <c r="N189" i="10"/>
  <c r="N188" i="10"/>
  <c r="N187" i="10"/>
  <c r="N186" i="10"/>
  <c r="N185" i="10"/>
  <c r="N184" i="10"/>
  <c r="N183" i="10"/>
  <c r="N182" i="10"/>
  <c r="N181" i="10"/>
  <c r="N180" i="10"/>
  <c r="N179" i="10"/>
  <c r="N178" i="10"/>
  <c r="N177" i="10"/>
  <c r="N176" i="10"/>
  <c r="N175" i="10"/>
  <c r="N174" i="10"/>
  <c r="N173" i="10"/>
  <c r="N172" i="10"/>
  <c r="N171" i="10"/>
  <c r="N170" i="10"/>
  <c r="N169" i="10"/>
  <c r="N168" i="10"/>
  <c r="N167" i="10"/>
  <c r="N166" i="10"/>
  <c r="N165" i="10"/>
  <c r="N164" i="10"/>
  <c r="N163" i="10"/>
  <c r="N162" i="10"/>
  <c r="N161" i="10"/>
  <c r="N160" i="10"/>
  <c r="N159" i="10"/>
  <c r="R158" i="10"/>
  <c r="N158" i="10"/>
  <c r="Q158" i="10" s="1"/>
  <c r="N157" i="10"/>
  <c r="R156" i="10"/>
  <c r="N156" i="10"/>
  <c r="N155" i="10"/>
  <c r="R154" i="10"/>
  <c r="N154" i="10"/>
  <c r="N153" i="10"/>
  <c r="Q154" i="10" l="1"/>
  <c r="Q156" i="10"/>
  <c r="R192" i="10"/>
  <c r="Q192" i="10"/>
  <c r="R190" i="10"/>
  <c r="Q190" i="10"/>
  <c r="R188" i="10"/>
  <c r="Q188" i="10"/>
  <c r="Q186" i="10"/>
  <c r="R186" i="10"/>
  <c r="R184" i="10"/>
  <c r="Q184" i="10"/>
  <c r="R182" i="10"/>
  <c r="Q182" i="10"/>
  <c r="R180" i="10"/>
  <c r="Q180" i="10"/>
  <c r="R178" i="10"/>
  <c r="Q178" i="10"/>
  <c r="R176" i="10"/>
  <c r="Q176" i="10"/>
  <c r="R174" i="10"/>
  <c r="Q174" i="10"/>
  <c r="R172" i="10"/>
  <c r="Q172" i="10"/>
  <c r="R170" i="10"/>
  <c r="Q170" i="10"/>
  <c r="Q168" i="10"/>
  <c r="Q166" i="10"/>
  <c r="Q164" i="10"/>
  <c r="R162" i="10"/>
  <c r="Q162" i="10"/>
  <c r="Q160" i="10"/>
  <c r="R160" i="10"/>
  <c r="AH108" i="10"/>
  <c r="AG108" i="10"/>
  <c r="AF108" i="10"/>
  <c r="AF113" i="10" l="1"/>
  <c r="AH96" i="10"/>
  <c r="AG96" i="10"/>
  <c r="AF96" i="10"/>
  <c r="BA96" i="10"/>
  <c r="AZ96" i="10"/>
  <c r="AY96" i="10"/>
  <c r="AW96" i="10"/>
  <c r="AV96" i="10"/>
  <c r="AU96" i="10"/>
  <c r="AS96" i="10"/>
  <c r="AR96" i="10"/>
  <c r="AQ96" i="10"/>
  <c r="AO96" i="10"/>
  <c r="AN96" i="10"/>
  <c r="AM96" i="10"/>
  <c r="AK96" i="10"/>
  <c r="AJ96" i="10"/>
  <c r="AI96" i="10"/>
  <c r="BA86" i="10"/>
  <c r="AZ86" i="10"/>
  <c r="BA79" i="10"/>
  <c r="AZ79" i="10"/>
  <c r="AW79" i="10"/>
  <c r="AV79" i="10"/>
  <c r="AS79" i="10"/>
  <c r="AR79" i="10"/>
  <c r="AL79" i="10"/>
  <c r="AK79" i="10"/>
  <c r="AJ79" i="10"/>
  <c r="AY101" i="10" l="1"/>
  <c r="AU101" i="10"/>
  <c r="AQ101" i="10"/>
  <c r="AM101" i="10"/>
  <c r="AI101" i="10"/>
  <c r="AF101" i="10"/>
  <c r="AZ91" i="10"/>
  <c r="AZ84" i="10"/>
  <c r="AV84" i="10"/>
  <c r="AR84" i="10"/>
  <c r="AJ84" i="10"/>
  <c r="BB86" i="10"/>
  <c r="AX86" i="10"/>
  <c r="AW86" i="10"/>
  <c r="AV86" i="10"/>
  <c r="BB79" i="10"/>
  <c r="AX79" i="10"/>
  <c r="AT86" i="10"/>
  <c r="AS86" i="10"/>
  <c r="AR86" i="10"/>
  <c r="AP86" i="10"/>
  <c r="AO86" i="10"/>
  <c r="AN86" i="10"/>
  <c r="AL86" i="10"/>
  <c r="AK86" i="10"/>
  <c r="AJ86" i="10"/>
  <c r="AH86" i="10"/>
  <c r="AG86" i="10"/>
  <c r="AF86" i="10"/>
  <c r="AT79" i="10"/>
  <c r="AP79" i="10"/>
  <c r="AO79" i="10"/>
  <c r="AN79" i="10"/>
  <c r="AH79" i="10"/>
  <c r="AG79" i="10"/>
  <c r="AF79" i="10"/>
  <c r="N74" i="10"/>
  <c r="AL71" i="10"/>
  <c r="AK71" i="10"/>
  <c r="AJ71" i="10"/>
  <c r="AH71" i="10"/>
  <c r="AG71" i="10"/>
  <c r="AF71" i="10"/>
  <c r="AL64" i="10"/>
  <c r="AK64" i="10"/>
  <c r="AJ64" i="10"/>
  <c r="AH64" i="10"/>
  <c r="AG64" i="10"/>
  <c r="AF64" i="10"/>
  <c r="AJ69" i="10" l="1"/>
  <c r="AJ91" i="10"/>
  <c r="AF69" i="10"/>
  <c r="AN84" i="10"/>
  <c r="AN91" i="10"/>
  <c r="AV91" i="10"/>
  <c r="AF84" i="10"/>
  <c r="AR91" i="10"/>
  <c r="AF91" i="10"/>
  <c r="AJ76" i="10"/>
  <c r="AF76" i="10"/>
  <c r="AH57" i="10"/>
  <c r="AG57" i="10"/>
  <c r="AF57" i="10"/>
  <c r="N51" i="10"/>
  <c r="AF62" i="10" l="1"/>
  <c r="AH50" i="10"/>
  <c r="AG50" i="10"/>
  <c r="AF50" i="10"/>
  <c r="AH43" i="10"/>
  <c r="AG43" i="10"/>
  <c r="AF43" i="10"/>
  <c r="AH36" i="10"/>
  <c r="AG36" i="10"/>
  <c r="AF36" i="10"/>
  <c r="AF55" i="10" l="1"/>
  <c r="AF48" i="10"/>
  <c r="AF41" i="10"/>
  <c r="M3" i="10" l="1"/>
  <c r="N3" i="10"/>
  <c r="M4" i="10"/>
  <c r="N4" i="10"/>
  <c r="N5" i="10"/>
  <c r="N6" i="10"/>
  <c r="N7" i="10"/>
  <c r="N8" i="10"/>
  <c r="N9" i="10"/>
  <c r="N10" i="10"/>
  <c r="N11" i="10"/>
  <c r="N12" i="10"/>
  <c r="N13" i="10"/>
  <c r="N14" i="10"/>
  <c r="M19" i="10"/>
  <c r="M20" i="10"/>
  <c r="N37" i="10"/>
  <c r="N38" i="10"/>
  <c r="N39" i="10"/>
  <c r="N40" i="10"/>
  <c r="N41" i="10"/>
  <c r="N42" i="10"/>
  <c r="N43" i="10"/>
  <c r="N44" i="10"/>
  <c r="Q44" i="10"/>
  <c r="N45" i="10"/>
  <c r="N46" i="10"/>
  <c r="N47" i="10"/>
  <c r="N48" i="10"/>
  <c r="Q48" i="10" s="1"/>
  <c r="N49" i="10"/>
  <c r="N50" i="10"/>
  <c r="Q52" i="10"/>
  <c r="N57" i="10"/>
  <c r="N58" i="10"/>
  <c r="N59" i="10"/>
  <c r="N60" i="10"/>
  <c r="N61" i="10"/>
  <c r="N62" i="10"/>
  <c r="N63" i="10"/>
  <c r="N64" i="10"/>
  <c r="N65" i="10"/>
  <c r="N66" i="10"/>
  <c r="N67" i="10"/>
  <c r="N68" i="10"/>
  <c r="N69" i="10"/>
  <c r="N70" i="10"/>
  <c r="N71" i="10"/>
  <c r="N72" i="10"/>
  <c r="N73" i="10"/>
  <c r="Q74" i="10" s="1"/>
  <c r="N75" i="10"/>
  <c r="N76" i="10"/>
  <c r="M77" i="10"/>
  <c r="N77" i="10"/>
  <c r="M78" i="10"/>
  <c r="N78" i="10"/>
  <c r="M79" i="10"/>
  <c r="N79" i="10"/>
  <c r="M80" i="10"/>
  <c r="N80" i="10"/>
  <c r="M83" i="10"/>
  <c r="N83" i="10"/>
  <c r="M84" i="10"/>
  <c r="N84" i="10"/>
  <c r="M85" i="10"/>
  <c r="N85" i="10"/>
  <c r="M86" i="10"/>
  <c r="N86" i="10"/>
  <c r="M87" i="10"/>
  <c r="N87" i="10"/>
  <c r="R88" i="10"/>
  <c r="M88" i="10"/>
  <c r="N88" i="10"/>
  <c r="M89" i="10"/>
  <c r="N89" i="10"/>
  <c r="M90" i="10"/>
  <c r="N90" i="10"/>
  <c r="R90" i="10"/>
  <c r="N91" i="10"/>
  <c r="N92" i="10"/>
  <c r="R92" i="10"/>
  <c r="M93" i="10"/>
  <c r="N93" i="10"/>
  <c r="M94" i="10"/>
  <c r="N94" i="10"/>
  <c r="M95" i="10"/>
  <c r="N95" i="10"/>
  <c r="M96" i="10"/>
  <c r="N96" i="10"/>
  <c r="M97" i="10"/>
  <c r="N97" i="10"/>
  <c r="M98" i="10"/>
  <c r="N98" i="10"/>
  <c r="M99" i="10"/>
  <c r="N99" i="10"/>
  <c r="M100" i="10"/>
  <c r="N100" i="10"/>
  <c r="M101" i="10"/>
  <c r="N101" i="10"/>
  <c r="M102" i="10"/>
  <c r="N102" i="10"/>
  <c r="M103" i="10"/>
  <c r="N103" i="10"/>
  <c r="M104" i="10"/>
  <c r="N104" i="10"/>
  <c r="M105" i="10"/>
  <c r="N105" i="10"/>
  <c r="M106" i="10"/>
  <c r="N106" i="10"/>
  <c r="M107" i="10"/>
  <c r="N107" i="10"/>
  <c r="M108" i="10"/>
  <c r="N108" i="10"/>
  <c r="M109" i="10"/>
  <c r="N109" i="10"/>
  <c r="M110" i="10"/>
  <c r="N110" i="10"/>
  <c r="M111" i="10"/>
  <c r="N111" i="10"/>
  <c r="M112" i="10"/>
  <c r="N112" i="10"/>
  <c r="M113" i="10"/>
  <c r="N113" i="10"/>
  <c r="M114" i="10"/>
  <c r="N114" i="10"/>
  <c r="M117" i="10"/>
  <c r="N117" i="10"/>
  <c r="M118" i="10"/>
  <c r="N118" i="10"/>
  <c r="M119" i="10"/>
  <c r="N119" i="10"/>
  <c r="M120" i="10"/>
  <c r="N120" i="10"/>
  <c r="M121" i="10"/>
  <c r="N121" i="10"/>
  <c r="M122" i="10"/>
  <c r="N122" i="10"/>
  <c r="M123" i="10"/>
  <c r="N123" i="10"/>
  <c r="M124" i="10"/>
  <c r="N124" i="10"/>
  <c r="M125" i="10"/>
  <c r="N125" i="10"/>
  <c r="M126" i="10"/>
  <c r="N126" i="10"/>
  <c r="N127" i="10"/>
  <c r="N128" i="10"/>
  <c r="N129" i="10"/>
  <c r="N130" i="10"/>
  <c r="R130" i="10"/>
  <c r="N131" i="10"/>
  <c r="N132" i="10"/>
  <c r="R132" i="10"/>
  <c r="N133" i="10"/>
  <c r="N134" i="10"/>
  <c r="R134" i="10"/>
  <c r="N135" i="10"/>
  <c r="N136" i="10"/>
  <c r="R136" i="10"/>
  <c r="M137" i="10"/>
  <c r="N137" i="10"/>
  <c r="M138" i="10"/>
  <c r="N138" i="10"/>
  <c r="R138" i="10"/>
  <c r="N139" i="10"/>
  <c r="N140" i="10"/>
  <c r="N141" i="10"/>
  <c r="N142" i="10"/>
  <c r="N143" i="10"/>
  <c r="N144" i="10"/>
  <c r="R144" i="10"/>
  <c r="N145" i="10"/>
  <c r="N146" i="10"/>
  <c r="R146" i="10"/>
  <c r="N147" i="10"/>
  <c r="N148" i="10"/>
  <c r="R148" i="10"/>
  <c r="N149" i="10"/>
  <c r="N150" i="10"/>
  <c r="R150" i="10"/>
  <c r="N151" i="10"/>
  <c r="N152" i="10"/>
  <c r="R152" i="10"/>
  <c r="P112" i="10" l="1"/>
  <c r="Q106" i="10"/>
  <c r="Q62" i="10"/>
  <c r="P138" i="10"/>
  <c r="Q78" i="10"/>
  <c r="Q42" i="10"/>
  <c r="Q38" i="10"/>
  <c r="Q72" i="10"/>
  <c r="P114" i="10"/>
  <c r="Q80" i="10"/>
  <c r="Q12" i="10"/>
  <c r="Q8" i="10"/>
  <c r="P108" i="10"/>
  <c r="P126" i="10"/>
  <c r="P110" i="10"/>
  <c r="Q10" i="10"/>
  <c r="P106" i="10"/>
  <c r="Q94" i="10"/>
  <c r="P90" i="10"/>
  <c r="P86" i="10"/>
  <c r="P78" i="10"/>
  <c r="P118" i="10"/>
  <c r="Q40" i="10"/>
  <c r="Q14" i="10"/>
  <c r="Q6" i="10"/>
  <c r="P124" i="10"/>
  <c r="Q84" i="10"/>
  <c r="Q76" i="10"/>
  <c r="Q86" i="10"/>
  <c r="P122" i="10"/>
  <c r="P94" i="10"/>
  <c r="P88" i="10"/>
  <c r="Q114" i="10"/>
  <c r="P98" i="10"/>
  <c r="Q64" i="10"/>
  <c r="Q50" i="10"/>
  <c r="P100" i="10"/>
  <c r="Q46" i="10"/>
  <c r="Q90" i="10"/>
  <c r="Q66" i="10"/>
  <c r="P104" i="10"/>
  <c r="Q68" i="10"/>
  <c r="Q60" i="10"/>
  <c r="Q58" i="10"/>
  <c r="Q152" i="10"/>
  <c r="Q150" i="10"/>
  <c r="Q148" i="10"/>
  <c r="Q146" i="10"/>
  <c r="Q144" i="10"/>
  <c r="Q142" i="10"/>
  <c r="Q140" i="10"/>
  <c r="Q136" i="10"/>
  <c r="Q130" i="10"/>
  <c r="Q124" i="10"/>
  <c r="P120" i="10"/>
  <c r="Q118" i="10"/>
  <c r="Q100" i="10"/>
  <c r="P84" i="10"/>
  <c r="P80" i="10"/>
  <c r="Q70" i="10"/>
  <c r="Q138" i="10"/>
  <c r="Q134" i="10"/>
  <c r="Q132" i="10"/>
  <c r="Q128" i="10"/>
  <c r="Q126" i="10"/>
  <c r="Q122" i="10"/>
  <c r="Q120" i="10"/>
  <c r="Q112" i="10"/>
  <c r="Q110" i="10"/>
  <c r="Q108" i="10"/>
  <c r="Q104" i="10"/>
  <c r="P102" i="10"/>
  <c r="Q102" i="10"/>
  <c r="P96" i="10"/>
  <c r="Q98" i="10"/>
  <c r="Q96" i="10"/>
  <c r="Q92" i="10"/>
  <c r="Q88" i="10"/>
  <c r="R86" i="10"/>
  <c r="R84" i="10"/>
  <c r="R80" i="10"/>
  <c r="R78" i="10"/>
  <c r="R76" i="10"/>
  <c r="R74" i="10"/>
  <c r="R72" i="10"/>
  <c r="R70" i="10"/>
  <c r="R68" i="10"/>
  <c r="R66" i="10"/>
  <c r="Q4" i="10"/>
  <c r="AK41" i="7"/>
  <c r="AK68" i="7"/>
  <c r="AK121" i="7"/>
  <c r="AI121" i="7"/>
  <c r="AJ121" i="7"/>
  <c r="AI126" i="7" s="1"/>
  <c r="R138" i="7"/>
  <c r="Q138" i="7"/>
  <c r="P138" i="7"/>
  <c r="O138" i="7"/>
  <c r="S138" i="7" s="1"/>
  <c r="P137" i="7"/>
  <c r="O137" i="7"/>
  <c r="R136" i="7"/>
  <c r="Q136" i="7"/>
  <c r="P136" i="7"/>
  <c r="O136" i="7"/>
  <c r="P135" i="7"/>
  <c r="O135" i="7"/>
  <c r="R134" i="7"/>
  <c r="Q134" i="7"/>
  <c r="P134" i="7"/>
  <c r="O134" i="7"/>
  <c r="P133" i="7"/>
  <c r="O133" i="7"/>
  <c r="O132" i="7"/>
  <c r="O131" i="7"/>
  <c r="O130" i="7"/>
  <c r="S130" i="7" s="1"/>
  <c r="O129" i="7"/>
  <c r="O128" i="7"/>
  <c r="O127" i="7"/>
  <c r="O126" i="7"/>
  <c r="O125" i="7"/>
  <c r="O112" i="7"/>
  <c r="O111" i="7"/>
  <c r="O124" i="7"/>
  <c r="O123" i="7"/>
  <c r="O122" i="7"/>
  <c r="O121" i="7"/>
  <c r="O120" i="7"/>
  <c r="O119" i="7"/>
  <c r="O118" i="7"/>
  <c r="O117" i="7"/>
  <c r="O116" i="7"/>
  <c r="O115" i="7"/>
  <c r="R114" i="7"/>
  <c r="Q114" i="7"/>
  <c r="P114" i="7"/>
  <c r="O114" i="7"/>
  <c r="P113" i="7"/>
  <c r="O113" i="7"/>
  <c r="S112" i="7"/>
  <c r="O110" i="7"/>
  <c r="S110" i="7" s="1"/>
  <c r="O109" i="7"/>
  <c r="O108" i="7"/>
  <c r="S108" i="7" s="1"/>
  <c r="O107" i="7"/>
  <c r="O106" i="7"/>
  <c r="S106" i="7" s="1"/>
  <c r="O104" i="7"/>
  <c r="S104" i="7" s="1"/>
  <c r="O102" i="7"/>
  <c r="O101" i="7"/>
  <c r="O100" i="7"/>
  <c r="O99" i="7"/>
  <c r="S120" i="7" l="1"/>
  <c r="S132" i="7"/>
  <c r="S126" i="7"/>
  <c r="T114" i="7"/>
  <c r="S116" i="7"/>
  <c r="S124" i="7"/>
  <c r="S128" i="7"/>
  <c r="S136" i="7"/>
  <c r="T138" i="7"/>
  <c r="T136" i="7"/>
  <c r="T134" i="7"/>
  <c r="S134" i="7"/>
  <c r="S122" i="7"/>
  <c r="S118" i="7"/>
  <c r="S114" i="7"/>
  <c r="S102" i="7"/>
  <c r="S100" i="7"/>
  <c r="AI68" i="7"/>
  <c r="AJ68" i="7"/>
  <c r="O98" i="7"/>
  <c r="O97" i="7"/>
  <c r="O96" i="7"/>
  <c r="O95" i="7"/>
  <c r="R94" i="7"/>
  <c r="Q94" i="7"/>
  <c r="P94" i="7"/>
  <c r="T94" i="7" s="1"/>
  <c r="O94" i="7"/>
  <c r="P93" i="7"/>
  <c r="O93" i="7"/>
  <c r="O92" i="7"/>
  <c r="O91" i="7"/>
  <c r="O90" i="7"/>
  <c r="O89" i="7"/>
  <c r="R88" i="7"/>
  <c r="Q88" i="7"/>
  <c r="P88" i="7"/>
  <c r="O88" i="7"/>
  <c r="P87" i="7"/>
  <c r="O87" i="7"/>
  <c r="R86" i="7"/>
  <c r="Q86" i="7"/>
  <c r="P86" i="7"/>
  <c r="O86" i="7"/>
  <c r="P85" i="7"/>
  <c r="O85" i="7"/>
  <c r="P84" i="7"/>
  <c r="O84" i="7"/>
  <c r="P83" i="7"/>
  <c r="O83" i="7"/>
  <c r="O82" i="7"/>
  <c r="O81" i="7"/>
  <c r="R80" i="7"/>
  <c r="P80" i="7"/>
  <c r="T80" i="7" s="1"/>
  <c r="O80" i="7"/>
  <c r="S80" i="7" s="1"/>
  <c r="R79" i="7"/>
  <c r="P79" i="7"/>
  <c r="O79" i="7"/>
  <c r="R78" i="7"/>
  <c r="P78" i="7"/>
  <c r="O78" i="7"/>
  <c r="R77" i="7"/>
  <c r="P77" i="7"/>
  <c r="O77" i="7"/>
  <c r="R76" i="7"/>
  <c r="P76" i="7"/>
  <c r="O76" i="7"/>
  <c r="R75" i="7"/>
  <c r="P75" i="7"/>
  <c r="O75" i="7"/>
  <c r="R74" i="7"/>
  <c r="P74" i="7"/>
  <c r="O74" i="7"/>
  <c r="R73" i="7"/>
  <c r="P73" i="7"/>
  <c r="O73" i="7"/>
  <c r="O72" i="7"/>
  <c r="O71" i="7"/>
  <c r="O70" i="7"/>
  <c r="O69" i="7"/>
  <c r="AJ41" i="7"/>
  <c r="AI41" i="7"/>
  <c r="R66" i="7"/>
  <c r="R65" i="7"/>
  <c r="R64" i="7"/>
  <c r="R63" i="7"/>
  <c r="R62" i="7"/>
  <c r="R61" i="7"/>
  <c r="R60" i="7"/>
  <c r="R59" i="7"/>
  <c r="R58" i="7"/>
  <c r="R57" i="7"/>
  <c r="R56" i="7"/>
  <c r="R55" i="7"/>
  <c r="R54" i="7"/>
  <c r="Q54" i="7"/>
  <c r="R53" i="7"/>
  <c r="Q53" i="7"/>
  <c r="R52" i="7"/>
  <c r="Q52" i="7"/>
  <c r="R51" i="7"/>
  <c r="Q51" i="7"/>
  <c r="R42" i="7"/>
  <c r="Q42" i="7"/>
  <c r="R40" i="7"/>
  <c r="R38" i="7"/>
  <c r="R34" i="7"/>
  <c r="R30" i="7"/>
  <c r="R28" i="7"/>
  <c r="R26" i="7"/>
  <c r="R24" i="7"/>
  <c r="R22" i="7"/>
  <c r="R20" i="7"/>
  <c r="R16" i="7"/>
  <c r="R14" i="7"/>
  <c r="P68" i="7"/>
  <c r="O68" i="7"/>
  <c r="P67" i="7"/>
  <c r="O67" i="7"/>
  <c r="P66" i="7"/>
  <c r="O66" i="7"/>
  <c r="P65" i="7"/>
  <c r="O65" i="7"/>
  <c r="P64" i="7"/>
  <c r="O64" i="7"/>
  <c r="P63" i="7"/>
  <c r="O63" i="7"/>
  <c r="P62" i="7"/>
  <c r="O62" i="7"/>
  <c r="P61" i="7"/>
  <c r="O61" i="7"/>
  <c r="P60" i="7"/>
  <c r="O60" i="7"/>
  <c r="P59" i="7"/>
  <c r="O59" i="7"/>
  <c r="P58" i="7"/>
  <c r="O58" i="7"/>
  <c r="P57" i="7"/>
  <c r="O57" i="7"/>
  <c r="P56" i="7"/>
  <c r="O56" i="7"/>
  <c r="P55" i="7"/>
  <c r="O55" i="7"/>
  <c r="P54" i="7"/>
  <c r="O54" i="7"/>
  <c r="P53" i="7"/>
  <c r="O53" i="7"/>
  <c r="P52" i="7"/>
  <c r="O52" i="7"/>
  <c r="P51" i="7"/>
  <c r="O51" i="7"/>
  <c r="O46" i="7"/>
  <c r="O45" i="7"/>
  <c r="O44" i="7"/>
  <c r="O43" i="7"/>
  <c r="P42" i="7"/>
  <c r="O42" i="7"/>
  <c r="P41" i="7"/>
  <c r="O41" i="7"/>
  <c r="P40" i="7"/>
  <c r="O40" i="7"/>
  <c r="P39" i="7"/>
  <c r="O39" i="7"/>
  <c r="P38" i="7"/>
  <c r="O38" i="7"/>
  <c r="P37" i="7"/>
  <c r="O37" i="7"/>
  <c r="P36" i="7"/>
  <c r="O36" i="7"/>
  <c r="P35" i="7"/>
  <c r="O35" i="7"/>
  <c r="P34" i="7"/>
  <c r="O34" i="7"/>
  <c r="P33" i="7"/>
  <c r="O33" i="7"/>
  <c r="O32" i="7"/>
  <c r="O31" i="7"/>
  <c r="P30" i="7"/>
  <c r="O30" i="7"/>
  <c r="P29" i="7"/>
  <c r="O29" i="7"/>
  <c r="P28" i="7"/>
  <c r="O28" i="7"/>
  <c r="P27" i="7"/>
  <c r="O27" i="7"/>
  <c r="P26" i="7"/>
  <c r="O26" i="7"/>
  <c r="P25" i="7"/>
  <c r="O25" i="7"/>
  <c r="P24" i="7"/>
  <c r="O24" i="7"/>
  <c r="P23" i="7"/>
  <c r="O23" i="7"/>
  <c r="P22" i="7"/>
  <c r="O22" i="7"/>
  <c r="P21" i="7"/>
  <c r="O21" i="7"/>
  <c r="P20" i="7"/>
  <c r="T20" i="7" s="1"/>
  <c r="O20" i="7"/>
  <c r="P19" i="7"/>
  <c r="O19" i="7"/>
  <c r="P18" i="7"/>
  <c r="O18" i="7"/>
  <c r="P17" i="7"/>
  <c r="O17" i="7"/>
  <c r="P16" i="7"/>
  <c r="O16" i="7"/>
  <c r="P15" i="7"/>
  <c r="O15" i="7"/>
  <c r="P14" i="7"/>
  <c r="O14" i="7"/>
  <c r="P13" i="7"/>
  <c r="O13" i="7"/>
  <c r="P12" i="7"/>
  <c r="O12" i="7"/>
  <c r="P11" i="7"/>
  <c r="O11" i="7"/>
  <c r="P10" i="7"/>
  <c r="O10" i="7"/>
  <c r="P9" i="7"/>
  <c r="O9" i="7"/>
  <c r="P8" i="7"/>
  <c r="O8" i="7"/>
  <c r="P7" i="7"/>
  <c r="O7" i="7"/>
  <c r="U52" i="7" l="1"/>
  <c r="U60" i="7"/>
  <c r="U56" i="7"/>
  <c r="U64" i="7"/>
  <c r="S20" i="7"/>
  <c r="U58" i="7"/>
  <c r="U66" i="7"/>
  <c r="U54" i="7"/>
  <c r="U62" i="7"/>
  <c r="S16" i="7"/>
  <c r="AI46" i="7"/>
  <c r="T86" i="7"/>
  <c r="S98" i="7"/>
  <c r="S94" i="7"/>
  <c r="S90" i="7"/>
  <c r="S86" i="7"/>
  <c r="S14" i="7"/>
  <c r="T14" i="7"/>
  <c r="T18" i="7"/>
  <c r="T32" i="7"/>
  <c r="T64" i="7"/>
  <c r="S74" i="7"/>
  <c r="T74" i="7"/>
  <c r="S78" i="7"/>
  <c r="T78" i="7"/>
  <c r="S82" i="7"/>
  <c r="S84" i="7"/>
  <c r="T84" i="7"/>
  <c r="S88" i="7"/>
  <c r="T88" i="7"/>
  <c r="S92" i="7"/>
  <c r="S96" i="7"/>
  <c r="T76" i="7"/>
  <c r="AI73" i="7"/>
  <c r="S76" i="7"/>
  <c r="T68" i="7"/>
  <c r="T40" i="7"/>
  <c r="T36" i="7"/>
  <c r="T28" i="7"/>
  <c r="T24" i="7"/>
  <c r="S66" i="7"/>
  <c r="T56" i="7"/>
  <c r="T60" i="7"/>
  <c r="S38" i="7"/>
  <c r="S42" i="7"/>
  <c r="S24" i="7"/>
  <c r="S28" i="7"/>
  <c r="S32" i="7"/>
  <c r="S56" i="7"/>
  <c r="S60" i="7"/>
  <c r="S64" i="7"/>
  <c r="S68" i="7"/>
  <c r="S52" i="7"/>
  <c r="S54" i="7"/>
  <c r="S58" i="7"/>
  <c r="S62" i="7"/>
  <c r="S36" i="7"/>
  <c r="S40" i="7"/>
  <c r="S44" i="7"/>
  <c r="S46" i="7"/>
  <c r="S22" i="7"/>
  <c r="S26" i="7"/>
  <c r="S30" i="7"/>
  <c r="S34" i="7"/>
  <c r="S8" i="7"/>
  <c r="S10" i="7"/>
  <c r="S12" i="7"/>
  <c r="S18" i="7"/>
  <c r="T66" i="7"/>
  <c r="T52" i="7"/>
  <c r="T54" i="7"/>
  <c r="T58" i="7"/>
  <c r="T62" i="7"/>
  <c r="T38" i="7"/>
  <c r="T42" i="7"/>
  <c r="T22" i="7"/>
  <c r="T26" i="7"/>
  <c r="T30" i="7"/>
  <c r="T34" i="7"/>
  <c r="T16" i="7"/>
  <c r="T8" i="7"/>
  <c r="T10" i="7"/>
  <c r="T12" i="7"/>
  <c r="AL101" i="6" l="1"/>
  <c r="AK101" i="6"/>
  <c r="AK106" i="6" s="1"/>
  <c r="AI101" i="6"/>
  <c r="AH101" i="6"/>
  <c r="U105" i="6"/>
  <c r="U103" i="6"/>
  <c r="AO91" i="6"/>
  <c r="AN91" i="6"/>
  <c r="AL91" i="6"/>
  <c r="AK91" i="6"/>
  <c r="AI91" i="6"/>
  <c r="AH91" i="6"/>
  <c r="U83" i="6"/>
  <c r="U81" i="6" l="1"/>
  <c r="U89" i="6"/>
  <c r="AN96" i="6"/>
  <c r="U85" i="6"/>
  <c r="U87" i="6"/>
  <c r="AK96" i="6"/>
  <c r="AH106" i="6"/>
  <c r="U101" i="6"/>
  <c r="U97" i="6"/>
  <c r="U93" i="6"/>
  <c r="AH96" i="6"/>
  <c r="U95" i="6"/>
  <c r="U99" i="6"/>
  <c r="U91" i="6"/>
</calcChain>
</file>

<file path=xl/comments1.xml><?xml version="1.0" encoding="utf-8"?>
<comments xmlns="http://schemas.openxmlformats.org/spreadsheetml/2006/main">
  <authors>
    <author>DAC</author>
    <author>CMT2342</author>
  </authors>
  <commentList>
    <comment ref="AL4" authorId="0" shapeId="0">
      <text>
        <r>
          <rPr>
            <sz val="11"/>
            <color rgb="FF000000"/>
            <rFont val="Calibri"/>
            <family val="2"/>
          </rPr>
          <t xml:space="preserve">Masa real pesada en balanza
</t>
        </r>
      </text>
    </comment>
    <comment ref="AL6" authorId="0" shapeId="0">
      <text>
        <r>
          <rPr>
            <sz val="11"/>
            <color rgb="FF000000"/>
            <rFont val="Calibri"/>
            <family val="2"/>
          </rPr>
          <t xml:space="preserve">Masa real pesada en balanza
</t>
        </r>
      </text>
    </comment>
    <comment ref="L46" authorId="1" shapeId="0">
      <text>
        <r>
          <rPr>
            <b/>
            <sz val="9"/>
            <color indexed="81"/>
            <rFont val="Tahoma"/>
            <family val="2"/>
          </rPr>
          <t>CMT2342:</t>
        </r>
        <r>
          <rPr>
            <sz val="9"/>
            <color indexed="81"/>
            <rFont val="Tahoma"/>
            <family val="2"/>
          </rPr>
          <t xml:space="preserve">
ahora si que es un segundo pico</t>
        </r>
      </text>
    </comment>
    <comment ref="I47" authorId="1" shapeId="0">
      <text>
        <r>
          <rPr>
            <b/>
            <sz val="9"/>
            <color indexed="81"/>
            <rFont val="Tahoma"/>
            <family val="2"/>
          </rPr>
          <t>CMT2342:</t>
        </r>
        <r>
          <rPr>
            <sz val="9"/>
            <color indexed="81"/>
            <rFont val="Tahoma"/>
            <family val="2"/>
          </rPr>
          <t xml:space="preserve">
no parece ser de metalizado.</t>
        </r>
      </text>
    </comment>
    <comment ref="I89" authorId="1" shapeId="0">
      <text>
        <r>
          <rPr>
            <b/>
            <sz val="9"/>
            <color indexed="81"/>
            <rFont val="Tahoma"/>
            <family val="2"/>
          </rPr>
          <t>CMT2342:</t>
        </r>
        <r>
          <rPr>
            <sz val="9"/>
            <color indexed="81"/>
            <rFont val="Tahoma"/>
            <family val="2"/>
          </rPr>
          <t xml:space="preserve">
window metallized, likely higuer</t>
        </r>
      </text>
    </comment>
  </commentList>
</comments>
</file>

<file path=xl/comments2.xml><?xml version="1.0" encoding="utf-8"?>
<comments xmlns="http://schemas.openxmlformats.org/spreadsheetml/2006/main">
  <authors>
    <author>DAC</author>
    <author>CMT2342</author>
  </authors>
  <commentList>
    <comment ref="AO4" authorId="0" shapeId="0">
      <text>
        <r>
          <rPr>
            <sz val="11"/>
            <color rgb="FF000000"/>
            <rFont val="Calibri"/>
            <family val="2"/>
          </rPr>
          <t xml:space="preserve">Masa real pesada en balanza
</t>
        </r>
      </text>
    </comment>
    <comment ref="AO6" authorId="0" shapeId="0">
      <text>
        <r>
          <rPr>
            <sz val="11"/>
            <color rgb="FF000000"/>
            <rFont val="Calibri"/>
            <family val="2"/>
          </rPr>
          <t xml:space="preserve">Masa real pesada en balanza
</t>
        </r>
      </text>
    </comment>
    <comment ref="M48" authorId="1" shapeId="0">
      <text>
        <r>
          <rPr>
            <b/>
            <sz val="9"/>
            <color indexed="81"/>
            <rFont val="Tahoma"/>
            <family val="2"/>
          </rPr>
          <t>CMT2342:</t>
        </r>
        <r>
          <rPr>
            <sz val="9"/>
            <color indexed="81"/>
            <rFont val="Tahoma"/>
            <family val="2"/>
          </rPr>
          <t xml:space="preserve">
ahora salen como tres picos y el primero no es mayor. Debe ser que mide mal si no empieza a 400ºC</t>
        </r>
      </text>
    </comment>
    <comment ref="M52" authorId="1" shapeId="0">
      <text>
        <r>
          <rPr>
            <b/>
            <sz val="9"/>
            <color indexed="81"/>
            <rFont val="Tahoma"/>
            <family val="2"/>
          </rPr>
          <t>CMT2342:</t>
        </r>
        <r>
          <rPr>
            <sz val="9"/>
            <color indexed="81"/>
            <rFont val="Tahoma"/>
            <family val="2"/>
          </rPr>
          <t xml:space="preserve">
ahora salen como tres picos y el primero no es mayor. Debe ser que mide mal si no empieza a 400ºC</t>
        </r>
      </text>
    </comment>
    <comment ref="M54" authorId="1" shapeId="0">
      <text>
        <r>
          <rPr>
            <b/>
            <sz val="9"/>
            <color indexed="81"/>
            <rFont val="Tahoma"/>
            <family val="2"/>
          </rPr>
          <t>CMT2342:</t>
        </r>
        <r>
          <rPr>
            <sz val="9"/>
            <color indexed="81"/>
            <rFont val="Tahoma"/>
            <family val="2"/>
          </rPr>
          <t xml:space="preserve">
parece que sigue una linea recta pero con oscilaciones</t>
        </r>
      </text>
    </comment>
    <comment ref="N54" authorId="1" shapeId="0">
      <text>
        <r>
          <rPr>
            <b/>
            <sz val="9"/>
            <color indexed="81"/>
            <rFont val="Tahoma"/>
            <family val="2"/>
          </rPr>
          <t>CMT2342:</t>
        </r>
        <r>
          <rPr>
            <sz val="9"/>
            <color indexed="81"/>
            <rFont val="Tahoma"/>
            <family val="2"/>
          </rPr>
          <t xml:space="preserve">
como oscila se puede perder la T maxima</t>
        </r>
      </text>
    </comment>
  </commentList>
</comments>
</file>

<file path=xl/comments3.xml><?xml version="1.0" encoding="utf-8"?>
<comments xmlns="http://schemas.openxmlformats.org/spreadsheetml/2006/main">
  <authors>
    <author>OLMAT</author>
    <author>CMT2342</author>
  </authors>
  <commentList>
    <comment ref="E3" authorId="0" shapeId="0">
      <text>
        <r>
          <rPr>
            <b/>
            <sz val="9"/>
            <color indexed="81"/>
            <rFont val="Tahoma"/>
            <family val="2"/>
          </rPr>
          <t>OLMAT:</t>
        </r>
        <r>
          <rPr>
            <sz val="9"/>
            <color indexed="81"/>
            <rFont val="Tahoma"/>
            <family val="2"/>
          </rPr>
          <t xml:space="preserve">
likely 18,2kV and 21 A. To measure this correctly  long pulses are needed</t>
        </r>
      </text>
    </comment>
    <comment ref="E33" authorId="0" shapeId="0">
      <text>
        <r>
          <rPr>
            <b/>
            <sz val="9"/>
            <color indexed="81"/>
            <rFont val="Tahoma"/>
            <family val="2"/>
          </rPr>
          <t>OLMAT:</t>
        </r>
        <r>
          <rPr>
            <sz val="9"/>
            <color indexed="81"/>
            <rFont val="Tahoma"/>
            <family val="2"/>
          </rPr>
          <t xml:space="preserve">
likely 18,2kV and 21 A. To measure this correctly  long pulses are needed</t>
        </r>
      </text>
    </comment>
    <comment ref="K36" authorId="1" shapeId="0">
      <text>
        <r>
          <rPr>
            <b/>
            <sz val="9"/>
            <color indexed="81"/>
            <rFont val="Tahoma"/>
            <family val="2"/>
          </rPr>
          <t>CMT2342:</t>
        </r>
        <r>
          <rPr>
            <sz val="9"/>
            <color indexed="81"/>
            <rFont val="Tahoma"/>
            <family val="2"/>
          </rPr>
          <t xml:space="preserve">
ya vuelve a formas mas habituales</t>
        </r>
      </text>
    </comment>
    <comment ref="H55" authorId="1" shapeId="0">
      <text>
        <r>
          <rPr>
            <b/>
            <sz val="9"/>
            <color indexed="81"/>
            <rFont val="Tahoma"/>
            <family val="2"/>
          </rPr>
          <t>CMT2342:</t>
        </r>
        <r>
          <rPr>
            <sz val="9"/>
            <color indexed="81"/>
            <rFont val="Tahoma"/>
            <family val="2"/>
          </rPr>
          <t xml:space="preserve">
de 57 a 12 en el angulo</t>
        </r>
      </text>
    </comment>
  </commentList>
</comments>
</file>

<file path=xl/sharedStrings.xml><?xml version="1.0" encoding="utf-8"?>
<sst xmlns="http://schemas.openxmlformats.org/spreadsheetml/2006/main" count="953" uniqueCount="165">
  <si>
    <t>signal (V)</t>
  </si>
  <si>
    <t>Temperature (ºC)</t>
  </si>
  <si>
    <t>BIAS</t>
  </si>
  <si>
    <t>Heat load (MW/m2)</t>
  </si>
  <si>
    <t>Pulse</t>
  </si>
  <si>
    <t>t pul. (s)</t>
  </si>
  <si>
    <t>len (ms)</t>
  </si>
  <si>
    <t>P (kW)</t>
  </si>
  <si>
    <t>Vaccel (kV)</t>
  </si>
  <si>
    <t>Iaccel (A)</t>
  </si>
  <si>
    <t>B. Magnets (T)</t>
  </si>
  <si>
    <t xml:space="preserve"> center (1)</t>
  </si>
  <si>
    <t>side (2)</t>
  </si>
  <si>
    <t>piro1</t>
  </si>
  <si>
    <t>pir. sat(ms)</t>
  </si>
  <si>
    <t>piro2 1st</t>
  </si>
  <si>
    <t>ΔT center (1)</t>
  </si>
  <si>
    <t>ΔT side (2)</t>
  </si>
  <si>
    <t>ΔT piro1</t>
  </si>
  <si>
    <t>I(A)</t>
  </si>
  <si>
    <t>V(V)</t>
  </si>
  <si>
    <t>fecha</t>
  </si>
  <si>
    <t>max</t>
  </si>
  <si>
    <t>T(K)</t>
  </si>
  <si>
    <t>Cp TZM</t>
  </si>
  <si>
    <t>Densidad TZM</t>
  </si>
  <si>
    <t>conduct. TZM</t>
  </si>
  <si>
    <t>Cp W</t>
  </si>
  <si>
    <t>conduct W</t>
  </si>
  <si>
    <t xml:space="preserve">Piro2 </t>
  </si>
  <si>
    <t>coments</t>
  </si>
  <si>
    <t>bad</t>
  </si>
  <si>
    <t>piro2 sat</t>
  </si>
  <si>
    <t>solo trigger. Hemos tenido problemas de trigger con camara y con la señal de sondas</t>
  </si>
  <si>
    <t>logbook no grababa por cambios que habian hecho de configuracion en otros sistemas</t>
  </si>
  <si>
    <t>302665-77</t>
  </si>
  <si>
    <t>first pulse look reasonable</t>
  </si>
  <si>
    <t xml:space="preserve">no TC </t>
  </si>
  <si>
    <t>no TC</t>
  </si>
  <si>
    <t>302686 cancelled</t>
  </si>
  <si>
    <t>302693-95</t>
  </si>
  <si>
    <t>pulso tecnico</t>
  </si>
  <si>
    <t>voltage bias in probes increased from 3,5 to +-7</t>
  </si>
  <si>
    <t>302705 wrong</t>
  </si>
  <si>
    <t>inclination</t>
  </si>
  <si>
    <t>220??</t>
  </si>
  <si>
    <t>220?</t>
  </si>
  <si>
    <t>We earth now the probe to measure saturation current.</t>
  </si>
  <si>
    <t>302728 wrong. We measure the floating potential again with the probe</t>
  </si>
  <si>
    <t>Piro2 1st peak</t>
  </si>
  <si>
    <t>piro2 2nd peak</t>
  </si>
  <si>
    <t>ΔT piro2</t>
  </si>
  <si>
    <t>comentarios</t>
  </si>
  <si>
    <t>after</t>
  </si>
  <si>
    <t>no piro 2</t>
  </si>
  <si>
    <t>date</t>
  </si>
  <si>
    <t>302734-307736 NBI pulse, others do not. DAQ issues</t>
  </si>
  <si>
    <t>302734-7</t>
  </si>
  <si>
    <t>Good pulse but piromteer not working</t>
  </si>
  <si>
    <t>repeat</t>
  </si>
  <si>
    <t>repeat with fast camera closer</t>
  </si>
  <si>
    <t>Bias</t>
  </si>
  <si>
    <t>V float</t>
  </si>
  <si>
    <t>Isat</t>
  </si>
  <si>
    <t>bad pulse</t>
  </si>
  <si>
    <t>Vfloat</t>
  </si>
  <si>
    <t>no pulse</t>
  </si>
  <si>
    <t>302776-79</t>
  </si>
  <si>
    <t>error in NBI</t>
  </si>
  <si>
    <t>50 pulsos</t>
  </si>
  <si>
    <t>We are going to focus on vapor shielding effect. As this sample has low evaporation it is perfect. To complete paco studies we will go to high starting temperatures and perhaps we will use the laser.</t>
  </si>
  <si>
    <t xml:space="preserve">due to the sample size we cannot isotale it, so no Vfloat or Isat. </t>
  </si>
  <si>
    <t xml:space="preserve">3 days ago there were air leak into NBI2, so filaments are humid and difficult to get long pulses at high power. </t>
  </si>
  <si>
    <t>sat</t>
  </si>
  <si>
    <t>We are testing with Optris people how to operate piro2.</t>
  </si>
  <si>
    <t xml:space="preserve"> The ratio works bad, so we will use only one signal of the pirometer, so not calibrated yet!</t>
  </si>
  <si>
    <t xml:space="preserve">Now voltage array from 550 to 300V. </t>
  </si>
  <si>
    <t xml:space="preserve">First pulse. No piro 1. sample at 280 ºC.  </t>
  </si>
  <si>
    <t>no 2nd peak</t>
  </si>
  <si>
    <t>Se observa evaporacion en camara y en array</t>
  </si>
  <si>
    <t>ahora piro2 no satura asi que parece que funciona. Piro1 mucho menos pero porque se movio</t>
  </si>
  <si>
    <t>horno a 510ºC</t>
  </si>
  <si>
    <t>one pulse before, but no DAQ and no triggers, so no pulse number</t>
  </si>
  <si>
    <t>half increase T than  pulse 302891</t>
  </si>
  <si>
    <t>slope on piro2 from 1 to 0,7</t>
  </si>
  <si>
    <t>noisy</t>
  </si>
  <si>
    <t>high O signal in OES. In array Sn signal low</t>
  </si>
  <si>
    <t>diapgram camera closed</t>
  </si>
  <si>
    <t>increase T a bit more than  pulses on 25/10/22. no trigger on camera</t>
  </si>
  <si>
    <t>increase T a bit more pulses on 25/10/22. high O signal in OES. In array Sn signal low</t>
  </si>
  <si>
    <t>increase T a bit more pulses on 25/10/22. high O signal in OES. In array Sn signal high now</t>
  </si>
  <si>
    <t>As it seems there is some Sn evaporation we now lower at 350kW and start to make pulses to clean</t>
  </si>
  <si>
    <t>less Sn than 302939 in array. No signal of O in OES at 777. T in piros very similar.</t>
  </si>
  <si>
    <t xml:space="preserve">nothing at camera. </t>
  </si>
  <si>
    <t>We have placed a Sn filter on fast camera, but we see nothing. H alpha in array</t>
  </si>
  <si>
    <t>more power to see some Sn</t>
  </si>
  <si>
    <t>perhaps a bit of Sn</t>
  </si>
  <si>
    <t>now Sn clear on fast camera. Oes strange,perhaps the fiber has moved.</t>
  </si>
  <si>
    <t>breack</t>
  </si>
  <si>
    <t>lower exposure on fast camera, 500 us</t>
  </si>
  <si>
    <t>25 pulses series</t>
  </si>
  <si>
    <t>PULSES 302915-19 NOT STORED IN LOGBOOK BECAUSE AN ERROR</t>
  </si>
  <si>
    <t>PULSES 302935-41 NOT STORED IN LOGBOOK BECAUSE AN ERROR</t>
  </si>
  <si>
    <t>Comenzamos de nuevo con Moshield3 a 88 C</t>
  </si>
  <si>
    <t>Many tests to reach that 35s is the maximum frequency with data acquisition</t>
  </si>
  <si>
    <r>
      <t>total 213+25=</t>
    </r>
    <r>
      <rPr>
        <b/>
        <i/>
        <u/>
        <sz val="20"/>
        <color rgb="FFC9211E"/>
        <rFont val="Calibri"/>
        <family val="2"/>
      </rPr>
      <t>238</t>
    </r>
    <r>
      <rPr>
        <b/>
        <sz val="20"/>
        <color rgb="FFC9211E"/>
        <rFont val="Calibri"/>
        <family val="2"/>
      </rPr>
      <t xml:space="preserve"> pulses</t>
    </r>
  </si>
  <si>
    <t>La ventana de laser tiene algo de Sn pero no es catastrófico. Al enfriar se ve que hay que multiplicar por 1,3 la temperatura del pirómetro, lo que daría para éste ultimo pulso un valor de 1732. probablemente la metalización habrá ido ocurriendo a lo largo de los últimos pulsos.</t>
  </si>
  <si>
    <t>We measure T1 with emissivity set to 0,7. Calibration for E=0,7 : T1=115,1*V+163,8</t>
  </si>
  <si>
    <t>cambiamos emisividad pirometro a 1,1 para ver si mide mas. Calibration of T1 for E=1,1 : T1=123,7*V+166,5</t>
  </si>
  <si>
    <t>Pulso mal.</t>
  </si>
  <si>
    <t>Now pyro2 is measuring with Tratio and S=1,12. Calibration for S=1,12: Tratio=130,8*V+188,4</t>
  </si>
  <si>
    <t>Solo está funcionando el pirómetro 1 con calibrado para TZM y E=0,405 :T=162,5*V+166,7. Una raya representa que el valor está por debajo de lo que el pirómetro puede medir.</t>
  </si>
  <si>
    <t>-</t>
  </si>
  <si>
    <t>Para estos valores el pirometro satura y se calcula el valor asumiento incremento lineal.</t>
  </si>
  <si>
    <t>Pirometro 1 y 2 midiendo. Calibrado pirómetro 1 con E=0,7 : T=160*V+170. Calibrado pirometro 2 funcionando como Tratio y s=1,06 : T=137,5*V+125</t>
  </si>
  <si>
    <t>Pirometro 1 midiendo. Calibrado pirómetro 1 con E=0,7 : T=160*V+170</t>
  </si>
  <si>
    <t>piro2</t>
  </si>
  <si>
    <t>Pirometro 2 midiendo como Tratio pero daba unos resultados que no tenían sentido.</t>
  </si>
  <si>
    <t>T piro not calibrated</t>
  </si>
  <si>
    <t>Piro2</t>
  </si>
  <si>
    <t>No DAQ</t>
  </si>
  <si>
    <t>Camara infraroja NBI y pirometro 1 en la ventana derecha</t>
  </si>
  <si>
    <t>In fast camera we perfectly see how a large drop falls down from the target into the chamber and the holder</t>
  </si>
  <si>
    <t xml:space="preserve">Now pirometer and IR camera match perfectly. It is clear that match only at longer pulses. </t>
  </si>
  <si>
    <t>oven at 40% for 450ºC. Camara IR NBI: emis_0,18 y transmi_0,8. Camara IR prestada: emis_0,21 y trans_1</t>
  </si>
  <si>
    <t>Both IR cameras now measure the same. Good!</t>
  </si>
  <si>
    <t>break at start</t>
  </si>
  <si>
    <t>50 pulses</t>
  </si>
  <si>
    <t>We modify focus in camra and close shutters, so no pirometers.</t>
  </si>
  <si>
    <t>56 pulses in total with two interruptions</t>
  </si>
  <si>
    <t>yesterday was lower power, now we increase to 200kW.</t>
  </si>
  <si>
    <t>24_11_22</t>
  </si>
  <si>
    <t>end 10 pulse sequence. We close shutter so no pirometer</t>
  </si>
  <si>
    <t>pirometer 2 is 1,1 emissivity and slope 1,12. Output is Tratio</t>
  </si>
  <si>
    <t>oven at 21% 258ºC</t>
  </si>
  <si>
    <t>break</t>
  </si>
  <si>
    <t>vap shield??</t>
  </si>
  <si>
    <t>camara rapida en el lateral con filtro de estaño</t>
  </si>
  <si>
    <t>solo 30 ms</t>
  </si>
  <si>
    <t xml:space="preserve">We will try to elucidate if there is vapor shielding. We have increased the lenght of the tube with the fast camera window to try to avoid too much Sn deposition. We will place both pirometers there and fast camera sometimes with Sn filter at the side window. </t>
  </si>
  <si>
    <t>Array at 300V from 500V. Array has moved, so we move the mirror to have the max in the center</t>
  </si>
  <si>
    <t>we will try to start pulses when piro1 shows 1,2V, to have a reference</t>
  </si>
  <si>
    <t>we enter to adjust array. Piro1 we have not been able to place it again</t>
  </si>
  <si>
    <t>piro2 measure &gt;400ºC before pulse, but it shouldn't</t>
  </si>
  <si>
    <t>array shutdown, we turn it on.</t>
  </si>
  <si>
    <t>manual</t>
  </si>
  <si>
    <t>piro2 not in fusc, only manual</t>
  </si>
  <si>
    <t>perhaps cable piro2 is broken. We move piro2 to piro1 channel</t>
  </si>
  <si>
    <t>timing, no NBI</t>
  </si>
  <si>
    <t>Array at 250V as some channels satured</t>
  </si>
  <si>
    <t>A bit lower T at the end, but caused by lower NBI power at the end (Iaccel2)</t>
  </si>
  <si>
    <t>Sequence every 155s to get higher initial T</t>
  </si>
  <si>
    <t>Windows not metallized, signal reaches same as previous. But we did not see any vapor shielding.</t>
  </si>
  <si>
    <t>long</t>
  </si>
  <si>
    <t>Oven at 70%, 457 ºC piro2</t>
  </si>
  <si>
    <t xml:space="preserve">initial T and final T are lower than previous sequence at 460ºC. metallization? few Sn in CPS? they are quite repetitive. </t>
  </si>
  <si>
    <t>Oven was shutdown!! too much power! This is the reason of the lower Temperature</t>
  </si>
  <si>
    <t>Oven at 60% 484ºC. We start sequnce again</t>
  </si>
  <si>
    <t>Oven shutdown again…</t>
  </si>
  <si>
    <t>Fast camera installed oriented to Sn array mirror. Sn filter also coupled. Trigger did not work</t>
  </si>
  <si>
    <t>Manual recording of fast camera+Sn filter. No visible target during recording</t>
  </si>
  <si>
    <t>Sn Array removed, Fast camera placed instead</t>
  </si>
  <si>
    <t>110 ms pulse with maximum power. Different pyro response with steep jump at beginning</t>
  </si>
  <si>
    <t>HHF</t>
  </si>
  <si>
    <t xml:space="preserve">power density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</si>
</sst>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00"/>
  </numFmts>
  <fonts count="21" x14ac:knownFonts="1">
    <font>
      <sz val="11"/>
      <color theme="1"/>
      <name val="Calibri"/>
      <family val="2"/>
      <scheme val="minor"/>
    </font>
    <font>
      <sz val="11"/>
      <name val="Calibri"/>
      <family val="2"/>
    </font>
    <font>
      <sz val="9"/>
      <color indexed="81"/>
      <name val="Tahoma"/>
      <family val="2"/>
    </font>
    <font>
      <b/>
      <sz val="9"/>
      <color indexed="81"/>
      <name val="Tahoma"/>
      <family val="2"/>
    </font>
    <font>
      <sz val="11"/>
      <color rgb="FF000000"/>
      <name val="Calibri"/>
      <family val="2"/>
    </font>
    <font>
      <b/>
      <sz val="11"/>
      <color rgb="FFC9211E"/>
      <name val="Calibri"/>
      <family val="2"/>
    </font>
    <font>
      <sz val="11"/>
      <color theme="1"/>
      <name val="Calibri"/>
      <family val="2"/>
    </font>
    <font>
      <sz val="11"/>
      <color rgb="FF00A933"/>
      <name val="Calibri"/>
      <family val="2"/>
    </font>
    <font>
      <i/>
      <sz val="11"/>
      <color rgb="FF000000"/>
      <name val="Calibri"/>
      <family val="2"/>
    </font>
    <font>
      <b/>
      <sz val="11"/>
      <color rgb="FF00B050"/>
      <name val="Calibri"/>
      <family val="2"/>
    </font>
    <font>
      <sz val="11"/>
      <color rgb="FF00B050"/>
      <name val="Calibri"/>
      <family val="2"/>
    </font>
    <font>
      <sz val="11"/>
      <color rgb="FFFF0000"/>
      <name val="Calibri"/>
      <family val="2"/>
    </font>
    <font>
      <sz val="11"/>
      <color rgb="FF000000"/>
      <name val="Calibri"/>
      <family val="2"/>
    </font>
    <font>
      <b/>
      <sz val="11"/>
      <color rgb="FF00A933"/>
      <name val="Calibri"/>
      <family val="2"/>
    </font>
    <font>
      <b/>
      <u/>
      <sz val="11"/>
      <color rgb="FF000000"/>
      <name val="Calibri"/>
      <family val="2"/>
    </font>
    <font>
      <b/>
      <sz val="11"/>
      <color rgb="FF000000"/>
      <name val="Calibri"/>
      <family val="2"/>
    </font>
    <font>
      <b/>
      <u/>
      <sz val="11"/>
      <color rgb="FF808080"/>
      <name val="Calibri"/>
      <family val="2"/>
    </font>
    <font>
      <sz val="11"/>
      <color rgb="FF999999"/>
      <name val="Calibri"/>
      <family val="2"/>
    </font>
    <font>
      <b/>
      <sz val="20"/>
      <color rgb="FFC9211E"/>
      <name val="Calibri"/>
      <family val="2"/>
    </font>
    <font>
      <b/>
      <i/>
      <u/>
      <sz val="20"/>
      <color rgb="FFC9211E"/>
      <name val="Calibri"/>
      <family val="2"/>
    </font>
    <font>
      <b/>
      <sz val="11"/>
      <color rgb="FFFF0000"/>
      <name val="Calibri"/>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s>
  <borders count="7">
    <border>
      <left/>
      <right/>
      <top/>
      <bottom/>
      <diagonal/>
    </border>
    <border>
      <left/>
      <right/>
      <top/>
      <bottom style="thin">
        <color indexed="64"/>
      </bottom>
      <diagonal/>
    </border>
    <border>
      <left/>
      <right/>
      <top/>
      <bottom style="thick">
        <color indexed="64"/>
      </bottom>
      <diagonal/>
    </border>
    <border>
      <left style="hair">
        <color auto="1"/>
      </left>
      <right style="hair">
        <color auto="1"/>
      </right>
      <top style="hair">
        <color auto="1"/>
      </top>
      <bottom style="hair">
        <color auto="1"/>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s>
  <cellStyleXfs count="2">
    <xf numFmtId="0" fontId="0" fillId="0" borderId="0"/>
    <xf numFmtId="0" fontId="4" fillId="0" borderId="0"/>
  </cellStyleXfs>
  <cellXfs count="129">
    <xf numFmtId="0" fontId="0" fillId="0" borderId="0" xfId="0"/>
    <xf numFmtId="0" fontId="5" fillId="0" borderId="0" xfId="1" applyFont="1" applyAlignment="1">
      <alignment horizontal="center" vertical="center"/>
    </xf>
    <xf numFmtId="0" fontId="4" fillId="0" borderId="0" xfId="1"/>
    <xf numFmtId="0" fontId="5" fillId="0" borderId="0" xfId="1" applyFont="1" applyAlignment="1">
      <alignment horizontal="center"/>
    </xf>
    <xf numFmtId="0" fontId="4" fillId="0" borderId="0" xfId="1" applyFont="1"/>
    <xf numFmtId="0" fontId="4" fillId="0" borderId="0" xfId="1" applyFont="1"/>
    <xf numFmtId="164" fontId="1" fillId="0" borderId="0" xfId="1" applyNumberFormat="1" applyFont="1"/>
    <xf numFmtId="0" fontId="6" fillId="0" borderId="0" xfId="1" applyFont="1"/>
    <xf numFmtId="0" fontId="1" fillId="0" borderId="0" xfId="1" applyFont="1"/>
    <xf numFmtId="164" fontId="7" fillId="0" borderId="0" xfId="1" applyNumberFormat="1" applyFont="1"/>
    <xf numFmtId="0" fontId="8" fillId="0" borderId="0" xfId="1" applyFont="1" applyAlignment="1">
      <alignment wrapText="1"/>
    </xf>
    <xf numFmtId="0" fontId="4" fillId="0" borderId="0" xfId="1" applyFont="1" applyAlignment="1">
      <alignment wrapText="1"/>
    </xf>
    <xf numFmtId="0" fontId="9" fillId="0" borderId="0" xfId="1" applyFont="1" applyAlignment="1">
      <alignment horizontal="center"/>
    </xf>
    <xf numFmtId="0" fontId="10" fillId="0" borderId="0" xfId="1" applyFont="1"/>
    <xf numFmtId="164" fontId="10" fillId="0" borderId="0" xfId="1" applyNumberFormat="1" applyFont="1"/>
    <xf numFmtId="3" fontId="4" fillId="0" borderId="0" xfId="1" applyNumberFormat="1" applyFont="1" applyBorder="1" applyAlignment="1">
      <alignment horizontal="center" vertical="center"/>
    </xf>
    <xf numFmtId="3" fontId="10" fillId="0" borderId="0" xfId="1" applyNumberFormat="1" applyFont="1"/>
    <xf numFmtId="0" fontId="11" fillId="0" borderId="0" xfId="1" applyFont="1"/>
    <xf numFmtId="0" fontId="11" fillId="0" borderId="0" xfId="1" applyFont="1" applyBorder="1" applyAlignment="1">
      <alignment horizontal="center" vertical="center"/>
    </xf>
    <xf numFmtId="0" fontId="6" fillId="0" borderId="0" xfId="1" applyFont="1" applyAlignment="1"/>
    <xf numFmtId="0" fontId="0" fillId="0" borderId="0" xfId="0" applyFont="1"/>
    <xf numFmtId="0" fontId="11" fillId="0" borderId="0" xfId="0" applyFont="1"/>
    <xf numFmtId="0" fontId="4" fillId="0" borderId="0" xfId="1" applyBorder="1" applyAlignment="1">
      <alignment horizontal="center" vertical="center"/>
    </xf>
    <xf numFmtId="0" fontId="4" fillId="0" borderId="0" xfId="1" applyFont="1" applyBorder="1" applyAlignment="1">
      <alignment horizontal="center" vertical="center"/>
    </xf>
    <xf numFmtId="0" fontId="4" fillId="0" borderId="0" xfId="1" applyFont="1" applyBorder="1" applyAlignment="1">
      <alignment horizontal="center" vertical="center"/>
    </xf>
    <xf numFmtId="2" fontId="11" fillId="0" borderId="0" xfId="1" applyNumberFormat="1" applyFont="1" applyBorder="1" applyAlignment="1">
      <alignment horizontal="right" vertical="center"/>
    </xf>
    <xf numFmtId="0" fontId="4" fillId="0" borderId="0" xfId="1" applyBorder="1" applyAlignment="1">
      <alignment horizontal="center" vertical="center"/>
    </xf>
    <xf numFmtId="0" fontId="4" fillId="0" borderId="0" xfId="1" applyFont="1" applyBorder="1" applyAlignment="1">
      <alignment horizontal="center" vertical="center"/>
    </xf>
    <xf numFmtId="0" fontId="4" fillId="0" borderId="2" xfId="1" applyBorder="1"/>
    <xf numFmtId="0" fontId="5" fillId="0" borderId="2" xfId="1" applyFont="1" applyBorder="1" applyAlignment="1">
      <alignment horizontal="center"/>
    </xf>
    <xf numFmtId="0" fontId="10" fillId="0" borderId="2" xfId="1" applyFont="1" applyBorder="1"/>
    <xf numFmtId="164" fontId="10" fillId="0" borderId="2" xfId="1" applyNumberFormat="1" applyFont="1" applyBorder="1"/>
    <xf numFmtId="0" fontId="5" fillId="0" borderId="0" xfId="1" applyFont="1" applyBorder="1" applyAlignment="1">
      <alignment horizontal="center"/>
    </xf>
    <xf numFmtId="0" fontId="4" fillId="0" borderId="0" xfId="1" applyBorder="1"/>
    <xf numFmtId="0" fontId="10" fillId="0" borderId="0" xfId="1" applyFont="1" applyBorder="1"/>
    <xf numFmtId="164" fontId="10" fillId="0" borderId="0" xfId="1" applyNumberFormat="1" applyFont="1" applyBorder="1"/>
    <xf numFmtId="0" fontId="4" fillId="0" borderId="0" xfId="1" applyFont="1" applyBorder="1" applyAlignment="1">
      <alignment horizontal="center" vertical="center"/>
    </xf>
    <xf numFmtId="0" fontId="4" fillId="0" borderId="0" xfId="1" applyBorder="1" applyAlignment="1">
      <alignment horizontal="center" vertical="center"/>
    </xf>
    <xf numFmtId="0" fontId="4" fillId="0" borderId="0" xfId="1" applyBorder="1" applyAlignment="1">
      <alignment horizontal="center" vertical="center"/>
    </xf>
    <xf numFmtId="0" fontId="4" fillId="0" borderId="0" xfId="1" applyFont="1" applyBorder="1" applyAlignment="1">
      <alignment horizontal="center" vertical="center"/>
    </xf>
    <xf numFmtId="0" fontId="12" fillId="0" borderId="0" xfId="1" applyFont="1"/>
    <xf numFmtId="0" fontId="13" fillId="0" borderId="0" xfId="1" applyFont="1" applyAlignment="1">
      <alignment horizontal="center"/>
    </xf>
    <xf numFmtId="0" fontId="7" fillId="0" borderId="0" xfId="1" applyFont="1"/>
    <xf numFmtId="0" fontId="7" fillId="0" borderId="0" xfId="1" applyFont="1" applyBorder="1" applyAlignment="1">
      <alignment horizontal="center" vertical="center"/>
    </xf>
    <xf numFmtId="0" fontId="14" fillId="0" borderId="0" xfId="1" applyFont="1"/>
    <xf numFmtId="0" fontId="15" fillId="0" borderId="0" xfId="1" applyFont="1"/>
    <xf numFmtId="0" fontId="16" fillId="0" borderId="0" xfId="1" applyFont="1"/>
    <xf numFmtId="0" fontId="17" fillId="0" borderId="0" xfId="1" applyFont="1"/>
    <xf numFmtId="0" fontId="4" fillId="0" borderId="3" xfId="1" applyFont="1" applyBorder="1"/>
    <xf numFmtId="0" fontId="4" fillId="0" borderId="0" xfId="1" applyFont="1" applyBorder="1"/>
    <xf numFmtId="0" fontId="4" fillId="0" borderId="0" xfId="1" applyFont="1" applyBorder="1" applyAlignment="1">
      <alignment vertical="center"/>
    </xf>
    <xf numFmtId="0" fontId="13" fillId="0" borderId="4" xfId="1" applyFont="1" applyBorder="1" applyAlignment="1">
      <alignment horizontal="center"/>
    </xf>
    <xf numFmtId="0" fontId="4" fillId="0" borderId="4" xfId="1" applyBorder="1"/>
    <xf numFmtId="0" fontId="10" fillId="0" borderId="4" xfId="1" applyFont="1" applyBorder="1"/>
    <xf numFmtId="164" fontId="7" fillId="0" borderId="4" xfId="1" applyNumberFormat="1" applyFont="1" applyBorder="1"/>
    <xf numFmtId="0" fontId="7" fillId="0" borderId="4" xfId="1" applyFont="1" applyBorder="1"/>
    <xf numFmtId="0" fontId="4" fillId="0" borderId="0" xfId="1" applyFont="1" applyBorder="1" applyAlignment="1">
      <alignment horizontal="center" vertical="center"/>
    </xf>
    <xf numFmtId="0" fontId="4" fillId="0" borderId="0" xfId="1" applyBorder="1" applyAlignment="1">
      <alignment horizontal="center" vertical="center"/>
    </xf>
    <xf numFmtId="0" fontId="13" fillId="0" borderId="0" xfId="1" applyFont="1" applyBorder="1" applyAlignment="1">
      <alignment horizontal="center"/>
    </xf>
    <xf numFmtId="164" fontId="7" fillId="0" borderId="0" xfId="1" applyNumberFormat="1" applyFont="1" applyBorder="1"/>
    <xf numFmtId="0" fontId="7" fillId="0" borderId="0" xfId="1" applyFont="1" applyBorder="1"/>
    <xf numFmtId="164" fontId="1" fillId="0" borderId="0" xfId="1" applyNumberFormat="1" applyFont="1" applyBorder="1"/>
    <xf numFmtId="0" fontId="6" fillId="0" borderId="0" xfId="1" applyFont="1" applyBorder="1"/>
    <xf numFmtId="0" fontId="1" fillId="0" borderId="0" xfId="1" applyFont="1" applyBorder="1"/>
    <xf numFmtId="0" fontId="1" fillId="0" borderId="0" xfId="1" applyFont="1" applyBorder="1" applyAlignment="1">
      <alignment horizontal="center" vertical="center"/>
    </xf>
    <xf numFmtId="0" fontId="4" fillId="2" borderId="0" xfId="1" applyFill="1"/>
    <xf numFmtId="166" fontId="4" fillId="0" borderId="0" xfId="1" applyNumberFormat="1"/>
    <xf numFmtId="0" fontId="4" fillId="0" borderId="0" xfId="1" applyFont="1" applyBorder="1" applyAlignment="1">
      <alignment horizontal="center" vertical="center"/>
    </xf>
    <xf numFmtId="0" fontId="4" fillId="0" borderId="0" xfId="1" applyAlignment="1">
      <alignment horizontal="center"/>
    </xf>
    <xf numFmtId="0" fontId="4" fillId="0" borderId="0" xfId="1" applyBorder="1" applyAlignment="1">
      <alignment horizontal="center" vertical="center"/>
    </xf>
    <xf numFmtId="165" fontId="4" fillId="0" borderId="0" xfId="1" applyNumberFormat="1" applyBorder="1" applyAlignment="1">
      <alignment vertical="center"/>
    </xf>
    <xf numFmtId="0" fontId="4" fillId="3" borderId="0" xfId="1" applyFill="1"/>
    <xf numFmtId="0" fontId="0" fillId="3" borderId="0" xfId="0" applyFont="1" applyFill="1"/>
    <xf numFmtId="166" fontId="4" fillId="3" borderId="0" xfId="1" applyNumberFormat="1" applyFill="1"/>
    <xf numFmtId="0" fontId="4" fillId="0" borderId="0" xfId="1" applyFont="1" applyBorder="1" applyAlignment="1">
      <alignment horizontal="center" vertical="center"/>
    </xf>
    <xf numFmtId="0" fontId="4" fillId="0" borderId="0" xfId="1" applyAlignment="1">
      <alignment horizontal="center"/>
    </xf>
    <xf numFmtId="0" fontId="4" fillId="0" borderId="0" xfId="1" applyBorder="1" applyAlignment="1">
      <alignment horizontal="center" vertical="center"/>
    </xf>
    <xf numFmtId="0" fontId="4" fillId="3" borderId="4" xfId="1" applyFill="1" applyBorder="1"/>
    <xf numFmtId="0" fontId="6" fillId="0" borderId="4" xfId="1" applyFont="1" applyBorder="1" applyAlignment="1"/>
    <xf numFmtId="0" fontId="1" fillId="4" borderId="0" xfId="1" applyFont="1" applyFill="1"/>
    <xf numFmtId="0" fontId="7" fillId="4" borderId="0" xfId="1" applyFont="1" applyFill="1"/>
    <xf numFmtId="0" fontId="11" fillId="0" borderId="4" xfId="1" applyFont="1" applyBorder="1"/>
    <xf numFmtId="0" fontId="10" fillId="5" borderId="4" xfId="1" applyFont="1" applyFill="1" applyBorder="1"/>
    <xf numFmtId="0" fontId="4" fillId="0" borderId="0" xfId="1" applyFont="1" applyBorder="1" applyAlignment="1">
      <alignment horizontal="center" vertical="center"/>
    </xf>
    <xf numFmtId="0" fontId="4" fillId="0" borderId="0" xfId="1" applyBorder="1" applyAlignment="1">
      <alignment horizontal="center" vertical="center"/>
    </xf>
    <xf numFmtId="0" fontId="4" fillId="6" borderId="0" xfId="1" applyFill="1"/>
    <xf numFmtId="0" fontId="1" fillId="2" borderId="0" xfId="1" applyFont="1" applyFill="1"/>
    <xf numFmtId="0" fontId="4" fillId="0" borderId="6" xfId="1" applyBorder="1"/>
    <xf numFmtId="0" fontId="1" fillId="6" borderId="0" xfId="1" applyFont="1" applyFill="1"/>
    <xf numFmtId="0" fontId="1" fillId="6" borderId="6" xfId="1" applyFont="1" applyFill="1" applyBorder="1"/>
    <xf numFmtId="0" fontId="4" fillId="6" borderId="0" xfId="1" applyFill="1" applyBorder="1"/>
    <xf numFmtId="0" fontId="4" fillId="6" borderId="4" xfId="1" applyFill="1" applyBorder="1"/>
    <xf numFmtId="0" fontId="1" fillId="6" borderId="0" xfId="1" applyFont="1" applyFill="1" applyBorder="1"/>
    <xf numFmtId="0" fontId="1" fillId="6" borderId="4" xfId="1" applyFont="1" applyFill="1" applyBorder="1"/>
    <xf numFmtId="0" fontId="4" fillId="0" borderId="0" xfId="1" applyFont="1" applyBorder="1" applyAlignment="1">
      <alignment horizontal="center" vertical="center"/>
    </xf>
    <xf numFmtId="0" fontId="12" fillId="3" borderId="0" xfId="1" applyFont="1" applyFill="1"/>
    <xf numFmtId="164" fontId="1" fillId="3" borderId="0" xfId="1" applyNumberFormat="1" applyFont="1" applyFill="1"/>
    <xf numFmtId="0" fontId="1" fillId="3" borderId="0" xfId="1" applyFont="1" applyFill="1"/>
    <xf numFmtId="164" fontId="10" fillId="3" borderId="0" xfId="1" applyNumberFormat="1" applyFont="1" applyFill="1"/>
    <xf numFmtId="0" fontId="10" fillId="3" borderId="0" xfId="1" applyFont="1" applyFill="1"/>
    <xf numFmtId="0" fontId="10" fillId="3" borderId="4" xfId="1" applyFont="1" applyFill="1" applyBorder="1"/>
    <xf numFmtId="0" fontId="4" fillId="0" borderId="0" xfId="1" applyAlignment="1">
      <alignment vertical="center"/>
    </xf>
    <xf numFmtId="0" fontId="4" fillId="0" borderId="4" xfId="1" applyBorder="1" applyAlignment="1">
      <alignment vertical="center"/>
    </xf>
    <xf numFmtId="164" fontId="1" fillId="3" borderId="0" xfId="1" applyNumberFormat="1" applyFont="1" applyFill="1" applyBorder="1"/>
    <xf numFmtId="0" fontId="4" fillId="3" borderId="0" xfId="1" applyFill="1" applyBorder="1"/>
    <xf numFmtId="0" fontId="4" fillId="0" borderId="4" xfId="1" applyFont="1" applyBorder="1" applyAlignment="1">
      <alignment horizontal="center" vertical="center"/>
    </xf>
    <xf numFmtId="164" fontId="10" fillId="3" borderId="4" xfId="1" applyNumberFormat="1" applyFont="1" applyFill="1" applyBorder="1"/>
    <xf numFmtId="164" fontId="10" fillId="3" borderId="0" xfId="1" applyNumberFormat="1" applyFont="1" applyFill="1" applyBorder="1"/>
    <xf numFmtId="0" fontId="1" fillId="3" borderId="0" xfId="1" applyFont="1" applyFill="1" applyBorder="1"/>
    <xf numFmtId="0" fontId="10" fillId="3" borderId="0" xfId="1" applyFont="1" applyFill="1" applyBorder="1"/>
    <xf numFmtId="0" fontId="1" fillId="3" borderId="4" xfId="1" applyFont="1" applyFill="1" applyBorder="1"/>
    <xf numFmtId="0" fontId="4" fillId="0" borderId="0" xfId="1" applyFont="1" applyBorder="1" applyAlignment="1">
      <alignment horizontal="center" vertical="center"/>
    </xf>
    <xf numFmtId="0" fontId="4" fillId="0" borderId="4" xfId="1" applyFont="1" applyBorder="1" applyAlignment="1">
      <alignment horizontal="center" vertical="center"/>
    </xf>
    <xf numFmtId="165" fontId="4" fillId="0" borderId="0" xfId="1" applyNumberFormat="1" applyBorder="1" applyAlignment="1">
      <alignment horizontal="center" vertical="center"/>
    </xf>
    <xf numFmtId="165" fontId="4" fillId="0" borderId="4" xfId="1" applyNumberFormat="1" applyBorder="1" applyAlignment="1">
      <alignment horizontal="center" vertical="center"/>
    </xf>
    <xf numFmtId="14" fontId="4" fillId="0" borderId="5" xfId="1" applyNumberFormat="1" applyFont="1" applyBorder="1" applyAlignment="1">
      <alignment horizontal="center" vertical="center"/>
    </xf>
    <xf numFmtId="14" fontId="4" fillId="0" borderId="0" xfId="1" applyNumberFormat="1" applyFont="1" applyAlignment="1">
      <alignment horizontal="center" vertical="center"/>
    </xf>
    <xf numFmtId="14" fontId="4" fillId="0" borderId="4" xfId="1" applyNumberFormat="1" applyFont="1" applyBorder="1" applyAlignment="1">
      <alignment horizontal="center" vertical="center"/>
    </xf>
    <xf numFmtId="14" fontId="4" fillId="0" borderId="5" xfId="1" applyNumberFormat="1" applyBorder="1" applyAlignment="1">
      <alignment horizontal="center" vertical="center"/>
    </xf>
    <xf numFmtId="0" fontId="4" fillId="0" borderId="0" xfId="1" applyAlignment="1">
      <alignment horizontal="center" vertical="center"/>
    </xf>
    <xf numFmtId="0" fontId="20" fillId="3" borderId="0" xfId="1" applyFont="1" applyFill="1" applyBorder="1" applyAlignment="1">
      <alignment horizontal="center" vertical="center"/>
    </xf>
    <xf numFmtId="0" fontId="18" fillId="0" borderId="1" xfId="1" applyFont="1" applyBorder="1" applyAlignment="1">
      <alignment horizontal="center"/>
    </xf>
    <xf numFmtId="14" fontId="4" fillId="0" borderId="0" xfId="1" applyNumberFormat="1" applyAlignment="1">
      <alignment horizontal="center" vertical="center"/>
    </xf>
    <xf numFmtId="14" fontId="4" fillId="0" borderId="4" xfId="1" applyNumberFormat="1" applyBorder="1" applyAlignment="1">
      <alignment horizontal="center" vertical="center"/>
    </xf>
    <xf numFmtId="165" fontId="4" fillId="0" borderId="5" xfId="1" applyNumberFormat="1" applyBorder="1" applyAlignment="1">
      <alignment horizontal="center" vertical="center"/>
    </xf>
    <xf numFmtId="0" fontId="4" fillId="0" borderId="0" xfId="1" applyAlignment="1">
      <alignment horizontal="center"/>
    </xf>
    <xf numFmtId="0" fontId="4" fillId="0" borderId="4" xfId="1" applyBorder="1" applyAlignment="1">
      <alignment horizontal="center" vertical="center"/>
    </xf>
    <xf numFmtId="0" fontId="4" fillId="0" borderId="0" xfId="1" applyBorder="1" applyAlignment="1">
      <alignment horizontal="center" vertical="center"/>
    </xf>
    <xf numFmtId="165" fontId="4" fillId="0" borderId="1" xfId="1" applyNumberForma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gif"/><Relationship Id="rId5" Type="http://schemas.openxmlformats.org/officeDocument/2006/relationships/image" Target="../media/image5.gif"/><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gif"/><Relationship Id="rId5" Type="http://schemas.openxmlformats.org/officeDocument/2006/relationships/image" Target="../media/image5.gif"/><Relationship Id="rId4" Type="http://schemas.openxmlformats.org/officeDocument/2006/relationships/image" Target="../media/image4.gif"/></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absoluteAnchor>
    <xdr:pos x="28429217" y="551280"/>
    <xdr:ext cx="1419210" cy="377400"/>
    <xdr:pic>
      <xdr:nvPicPr>
        <xdr:cNvPr id="2" name="Imagen 1"/>
        <xdr:cNvPicPr/>
      </xdr:nvPicPr>
      <xdr:blipFill>
        <a:blip xmlns:r="http://schemas.openxmlformats.org/officeDocument/2006/relationships" r:embed="rId1"/>
        <a:stretch/>
      </xdr:blipFill>
      <xdr:spPr>
        <a:xfrm>
          <a:off x="28429217" y="551280"/>
          <a:ext cx="1419210" cy="377400"/>
        </a:xfrm>
        <a:prstGeom prst="rect">
          <a:avLst/>
        </a:prstGeom>
        <a:ln w="0">
          <a:noFill/>
        </a:ln>
      </xdr:spPr>
    </xdr:pic>
    <xdr:clientData/>
  </xdr:absoluteAnchor>
  <xdr:absoluteAnchor>
    <xdr:pos x="28009607" y="1282320"/>
    <xdr:ext cx="2287350" cy="186900"/>
    <xdr:pic>
      <xdr:nvPicPr>
        <xdr:cNvPr id="3" name="Imagen 3"/>
        <xdr:cNvPicPr/>
      </xdr:nvPicPr>
      <xdr:blipFill>
        <a:blip xmlns:r="http://schemas.openxmlformats.org/officeDocument/2006/relationships" r:embed="rId2"/>
        <a:stretch/>
      </xdr:blipFill>
      <xdr:spPr>
        <a:xfrm>
          <a:off x="28009607" y="1282320"/>
          <a:ext cx="2287350" cy="186900"/>
        </a:xfrm>
        <a:prstGeom prst="rect">
          <a:avLst/>
        </a:prstGeom>
        <a:ln w="0">
          <a:noFill/>
        </a:ln>
      </xdr:spPr>
    </xdr:pic>
    <xdr:clientData/>
  </xdr:absoluteAnchor>
  <xdr:absoluteAnchor>
    <xdr:pos x="28509497" y="1064100"/>
    <xdr:ext cx="1132479" cy="162420"/>
    <xdr:pic>
      <xdr:nvPicPr>
        <xdr:cNvPr id="4" name="Imagen 4"/>
        <xdr:cNvPicPr/>
      </xdr:nvPicPr>
      <xdr:blipFill>
        <a:blip xmlns:r="http://schemas.openxmlformats.org/officeDocument/2006/relationships" r:embed="rId3"/>
        <a:stretch/>
      </xdr:blipFill>
      <xdr:spPr>
        <a:xfrm>
          <a:off x="28509497" y="1064100"/>
          <a:ext cx="1132479" cy="162420"/>
        </a:xfrm>
        <a:prstGeom prst="rect">
          <a:avLst/>
        </a:prstGeom>
        <a:ln w="0">
          <a:noFill/>
        </a:ln>
      </xdr:spPr>
    </xdr:pic>
    <xdr:clientData/>
  </xdr:absoluteAnchor>
  <xdr:absoluteAnchor>
    <xdr:pos x="26681920" y="1842660"/>
    <xdr:ext cx="3820102" cy="157740"/>
    <xdr:pic>
      <xdr:nvPicPr>
        <xdr:cNvPr id="5" name="http://qedfusion.org/LIB/PROPS/PANOS/materials77.gif"/>
        <xdr:cNvPicPr/>
      </xdr:nvPicPr>
      <xdr:blipFill>
        <a:blip xmlns:r="http://schemas.openxmlformats.org/officeDocument/2006/relationships" r:embed="rId4"/>
        <a:stretch/>
      </xdr:blipFill>
      <xdr:spPr>
        <a:xfrm>
          <a:off x="26681920" y="1842660"/>
          <a:ext cx="3820102" cy="157740"/>
        </a:xfrm>
        <a:prstGeom prst="rect">
          <a:avLst/>
        </a:prstGeom>
        <a:ln w="0">
          <a:noFill/>
        </a:ln>
      </xdr:spPr>
    </xdr:pic>
    <xdr:clientData/>
  </xdr:absoluteAnchor>
  <xdr:absoluteAnchor>
    <xdr:pos x="26300945" y="2212500"/>
    <xdr:ext cx="4169892" cy="186180"/>
    <xdr:pic>
      <xdr:nvPicPr>
        <xdr:cNvPr id="6" name="http://qedfusion.org/LIB/PROPS/PANOS/materials78.gif"/>
        <xdr:cNvPicPr/>
      </xdr:nvPicPr>
      <xdr:blipFill>
        <a:blip xmlns:r="http://schemas.openxmlformats.org/officeDocument/2006/relationships" r:embed="rId5"/>
        <a:stretch/>
      </xdr:blipFill>
      <xdr:spPr>
        <a:xfrm>
          <a:off x="26300945" y="2212500"/>
          <a:ext cx="4169892" cy="186180"/>
        </a:xfrm>
        <a:prstGeom prst="rect">
          <a:avLst/>
        </a:prstGeom>
        <a:ln w="0">
          <a:noFill/>
        </a:ln>
      </xdr:spPr>
    </xdr:pic>
    <xdr:clientData/>
  </xdr:absoluteAnchor>
</xdr:wsDr>
</file>

<file path=xl/drawings/drawing2.xml><?xml version="1.0" encoding="utf-8"?>
<xdr:wsDr xmlns:xdr="http://schemas.openxmlformats.org/drawingml/2006/spreadsheetDrawing" xmlns:a="http://schemas.openxmlformats.org/drawingml/2006/main">
  <xdr:twoCellAnchor editAs="absolute">
    <xdr:from>
      <xdr:col>44</xdr:col>
      <xdr:colOff>139967</xdr:colOff>
      <xdr:row>2</xdr:row>
      <xdr:rowOff>170280</xdr:rowOff>
    </xdr:from>
    <xdr:to>
      <xdr:col>46</xdr:col>
      <xdr:colOff>449795</xdr:colOff>
      <xdr:row>4</xdr:row>
      <xdr:rowOff>144268</xdr:rowOff>
    </xdr:to>
    <xdr:pic>
      <xdr:nvPicPr>
        <xdr:cNvPr id="2" name="Imagen 1"/>
        <xdr:cNvPicPr/>
      </xdr:nvPicPr>
      <xdr:blipFill>
        <a:blip xmlns:r="http://schemas.openxmlformats.org/officeDocument/2006/relationships" r:embed="rId1"/>
        <a:stretch/>
      </xdr:blipFill>
      <xdr:spPr>
        <a:xfrm>
          <a:off x="28428096" y="551280"/>
          <a:ext cx="1419771" cy="374038"/>
        </a:xfrm>
        <a:prstGeom prst="rect">
          <a:avLst/>
        </a:prstGeom>
        <a:ln w="0">
          <a:noFill/>
        </a:ln>
      </xdr:spPr>
    </xdr:pic>
    <xdr:clientData/>
  </xdr:twoCellAnchor>
  <xdr:twoCellAnchor editAs="absolute">
    <xdr:from>
      <xdr:col>43</xdr:col>
      <xdr:colOff>448739</xdr:colOff>
      <xdr:row>6</xdr:row>
      <xdr:rowOff>94496</xdr:rowOff>
    </xdr:from>
    <xdr:to>
      <xdr:col>47</xdr:col>
      <xdr:colOff>169942</xdr:colOff>
      <xdr:row>7</xdr:row>
      <xdr:rowOff>90896</xdr:rowOff>
    </xdr:to>
    <xdr:pic>
      <xdr:nvPicPr>
        <xdr:cNvPr id="3" name="Imagen 3"/>
        <xdr:cNvPicPr/>
      </xdr:nvPicPr>
      <xdr:blipFill>
        <a:blip xmlns:r="http://schemas.openxmlformats.org/officeDocument/2006/relationships" r:embed="rId2"/>
        <a:stretch/>
      </xdr:blipFill>
      <xdr:spPr>
        <a:xfrm>
          <a:off x="28008486" y="1278958"/>
          <a:ext cx="2287911" cy="186900"/>
        </a:xfrm>
        <a:prstGeom prst="rect">
          <a:avLst/>
        </a:prstGeom>
        <a:ln w="0">
          <a:noFill/>
        </a:ln>
      </xdr:spPr>
    </xdr:pic>
    <xdr:clientData/>
  </xdr:twoCellAnchor>
  <xdr:twoCellAnchor editAs="absolute">
    <xdr:from>
      <xdr:col>44</xdr:col>
      <xdr:colOff>220247</xdr:colOff>
      <xdr:row>5</xdr:row>
      <xdr:rowOff>66776</xdr:rowOff>
    </xdr:from>
    <xdr:to>
      <xdr:col>46</xdr:col>
      <xdr:colOff>243344</xdr:colOff>
      <xdr:row>6</xdr:row>
      <xdr:rowOff>38696</xdr:rowOff>
    </xdr:to>
    <xdr:pic>
      <xdr:nvPicPr>
        <xdr:cNvPr id="4" name="Imagen 4"/>
        <xdr:cNvPicPr/>
      </xdr:nvPicPr>
      <xdr:blipFill>
        <a:blip xmlns:r="http://schemas.openxmlformats.org/officeDocument/2006/relationships" r:embed="rId3"/>
        <a:stretch/>
      </xdr:blipFill>
      <xdr:spPr>
        <a:xfrm>
          <a:off x="28508376" y="1060738"/>
          <a:ext cx="1137522" cy="162420"/>
        </a:xfrm>
        <a:prstGeom prst="rect">
          <a:avLst/>
        </a:prstGeom>
        <a:ln w="0">
          <a:noFill/>
        </a:ln>
      </xdr:spPr>
    </xdr:pic>
    <xdr:clientData/>
  </xdr:twoCellAnchor>
  <xdr:twoCellAnchor editAs="absolute">
    <xdr:from>
      <xdr:col>41</xdr:col>
      <xdr:colOff>542599</xdr:colOff>
      <xdr:row>9</xdr:row>
      <xdr:rowOff>83336</xdr:rowOff>
    </xdr:from>
    <xdr:to>
      <xdr:col>47</xdr:col>
      <xdr:colOff>375007</xdr:colOff>
      <xdr:row>10</xdr:row>
      <xdr:rowOff>50576</xdr:rowOff>
    </xdr:to>
    <xdr:pic>
      <xdr:nvPicPr>
        <xdr:cNvPr id="5" name="http://qedfusion.org/LIB/PROPS/PANOS/materials77.gif"/>
        <xdr:cNvPicPr/>
      </xdr:nvPicPr>
      <xdr:blipFill>
        <a:blip xmlns:r="http://schemas.openxmlformats.org/officeDocument/2006/relationships" r:embed="rId4"/>
        <a:stretch/>
      </xdr:blipFill>
      <xdr:spPr>
        <a:xfrm>
          <a:off x="26690324" y="1839298"/>
          <a:ext cx="3813939" cy="157740"/>
        </a:xfrm>
        <a:prstGeom prst="rect">
          <a:avLst/>
        </a:prstGeom>
        <a:ln w="0">
          <a:noFill/>
        </a:ln>
      </xdr:spPr>
    </xdr:pic>
    <xdr:clientData/>
  </xdr:twoCellAnchor>
  <xdr:twoCellAnchor editAs="absolute">
    <xdr:from>
      <xdr:col>41</xdr:col>
      <xdr:colOff>152019</xdr:colOff>
      <xdr:row>11</xdr:row>
      <xdr:rowOff>72176</xdr:rowOff>
    </xdr:from>
    <xdr:to>
      <xdr:col>47</xdr:col>
      <xdr:colOff>343822</xdr:colOff>
      <xdr:row>12</xdr:row>
      <xdr:rowOff>67856</xdr:rowOff>
    </xdr:to>
    <xdr:pic>
      <xdr:nvPicPr>
        <xdr:cNvPr id="6" name="http://qedfusion.org/LIB/PROPS/PANOS/materials78.gif"/>
        <xdr:cNvPicPr/>
      </xdr:nvPicPr>
      <xdr:blipFill>
        <a:blip xmlns:r="http://schemas.openxmlformats.org/officeDocument/2006/relationships" r:embed="rId5"/>
        <a:stretch/>
      </xdr:blipFill>
      <xdr:spPr>
        <a:xfrm>
          <a:off x="26306548" y="2209138"/>
          <a:ext cx="4166530" cy="1861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43</xdr:col>
      <xdr:colOff>228600</xdr:colOff>
      <xdr:row>2</xdr:row>
      <xdr:rowOff>171450</xdr:rowOff>
    </xdr:from>
    <xdr:to>
      <xdr:col>45</xdr:col>
      <xdr:colOff>533400</xdr:colOff>
      <xdr:row>4</xdr:row>
      <xdr:rowOff>142875</xdr:rowOff>
    </xdr:to>
    <xdr:pic>
      <xdr:nvPicPr>
        <xdr:cNvPr id="718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41650" y="552450"/>
          <a:ext cx="1419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pic>
    <xdr:clientData/>
  </xdr:twoCellAnchor>
  <xdr:twoCellAnchor editAs="absolute">
    <xdr:from>
      <xdr:col>42</xdr:col>
      <xdr:colOff>533400</xdr:colOff>
      <xdr:row>6</xdr:row>
      <xdr:rowOff>114300</xdr:rowOff>
    </xdr:from>
    <xdr:to>
      <xdr:col>46</xdr:col>
      <xdr:colOff>257175</xdr:colOff>
      <xdr:row>7</xdr:row>
      <xdr:rowOff>114300</xdr:rowOff>
    </xdr:to>
    <xdr:pic>
      <xdr:nvPicPr>
        <xdr:cNvPr id="7184"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022550" y="1276350"/>
          <a:ext cx="22860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pic>
    <xdr:clientData/>
  </xdr:twoCellAnchor>
  <xdr:twoCellAnchor editAs="absolute">
    <xdr:from>
      <xdr:col>43</xdr:col>
      <xdr:colOff>304800</xdr:colOff>
      <xdr:row>5</xdr:row>
      <xdr:rowOff>85725</xdr:rowOff>
    </xdr:from>
    <xdr:to>
      <xdr:col>45</xdr:col>
      <xdr:colOff>323850</xdr:colOff>
      <xdr:row>6</xdr:row>
      <xdr:rowOff>57150</xdr:rowOff>
    </xdr:to>
    <xdr:pic>
      <xdr:nvPicPr>
        <xdr:cNvPr id="7185"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17850" y="1057275"/>
          <a:ext cx="11334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pic>
    <xdr:clientData/>
  </xdr:twoCellAnchor>
  <xdr:twoCellAnchor editAs="absolute">
    <xdr:from>
      <xdr:col>41</xdr:col>
      <xdr:colOff>0</xdr:colOff>
      <xdr:row>9</xdr:row>
      <xdr:rowOff>104775</xdr:rowOff>
    </xdr:from>
    <xdr:to>
      <xdr:col>46</xdr:col>
      <xdr:colOff>457200</xdr:colOff>
      <xdr:row>10</xdr:row>
      <xdr:rowOff>76200</xdr:rowOff>
    </xdr:to>
    <xdr:pic>
      <xdr:nvPicPr>
        <xdr:cNvPr id="7186" name="http://qedfusion.org/LIB/PROPS/PANOS/materials77.gif"/>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98575" y="1838325"/>
          <a:ext cx="38100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pic>
    <xdr:clientData/>
  </xdr:twoCellAnchor>
  <xdr:twoCellAnchor editAs="absolute">
    <xdr:from>
      <xdr:col>40</xdr:col>
      <xdr:colOff>238125</xdr:colOff>
      <xdr:row>11</xdr:row>
      <xdr:rowOff>95250</xdr:rowOff>
    </xdr:from>
    <xdr:to>
      <xdr:col>46</xdr:col>
      <xdr:colOff>428625</xdr:colOff>
      <xdr:row>12</xdr:row>
      <xdr:rowOff>85725</xdr:rowOff>
    </xdr:to>
    <xdr:pic>
      <xdr:nvPicPr>
        <xdr:cNvPr id="7187" name="http://qedfusion.org/LIB/PROPS/PANOS/materials78.gif"/>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317575" y="2209800"/>
          <a:ext cx="41624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84"/>
  <sheetViews>
    <sheetView tabSelected="1" zoomScale="80" zoomScaleNormal="80" workbookViewId="0">
      <pane xSplit="4" ySplit="2" topLeftCell="E203" activePane="bottomRight" state="frozen"/>
      <selection pane="topRight" activeCell="E1" sqref="E1"/>
      <selection pane="bottomLeft" activeCell="A3" sqref="A3"/>
      <selection pane="bottomRight" activeCell="F9" sqref="F9:F77"/>
    </sheetView>
  </sheetViews>
  <sheetFormatPr baseColWidth="10" defaultColWidth="9.28515625" defaultRowHeight="15" x14ac:dyDescent="0.25"/>
  <cols>
    <col min="1" max="1" width="9.140625" style="3" customWidth="1"/>
    <col min="2" max="3" width="8.42578125" style="2" customWidth="1"/>
    <col min="4" max="4" width="12.85546875" style="2" customWidth="1"/>
    <col min="5" max="7" width="9.7109375" style="2" customWidth="1"/>
    <col min="8" max="8" width="9.28515625" style="2"/>
    <col min="9" max="10" width="13.85546875" style="2" customWidth="1"/>
    <col min="11" max="11" width="10.28515625" style="2" bestFit="1" customWidth="1"/>
    <col min="12" max="12" width="9.7109375" style="2" bestFit="1" customWidth="1"/>
    <col min="13" max="13" width="10" style="2" customWidth="1"/>
    <col min="14" max="14" width="11.85546875" style="2" customWidth="1"/>
    <col min="15" max="15" width="8.7109375" style="2" customWidth="1"/>
    <col min="16" max="16" width="12.140625" style="2" customWidth="1"/>
    <col min="17" max="17" width="9.28515625" style="2"/>
    <col min="18" max="19" width="9.7109375" style="71" customWidth="1"/>
    <col min="20" max="20" width="12.42578125" style="2" bestFit="1" customWidth="1"/>
    <col min="21" max="22" width="11.140625" style="71" customWidth="1"/>
    <col min="23" max="23" width="11.140625" style="2" hidden="1" customWidth="1"/>
    <col min="24" max="24" width="3.7109375" style="2" hidden="1" customWidth="1"/>
    <col min="25" max="25" width="3.85546875" style="2" hidden="1" customWidth="1"/>
    <col min="26" max="26" width="9.5703125" style="2" hidden="1" customWidth="1"/>
    <col min="27" max="27" width="13.85546875" style="2" hidden="1" customWidth="1"/>
    <col min="28" max="28" width="14.7109375" style="2" hidden="1" customWidth="1"/>
    <col min="29" max="29" width="9.85546875" style="2" hidden="1" customWidth="1"/>
    <col min="30" max="30" width="16.42578125" style="2" hidden="1" customWidth="1"/>
    <col min="31" max="32" width="13.140625" style="2" hidden="1" customWidth="1"/>
    <col min="33" max="33" width="9.85546875" style="2" hidden="1" customWidth="1"/>
    <col min="34" max="34" width="15.5703125" style="2" customWidth="1"/>
    <col min="35" max="35" width="82.28515625" style="2" customWidth="1"/>
    <col min="36" max="36" width="9.28515625" style="2"/>
    <col min="37" max="37" width="12.5703125" style="2" customWidth="1"/>
    <col min="38" max="38" width="16.5703125" style="2" customWidth="1"/>
    <col min="39" max="39" width="10.85546875" style="2" customWidth="1"/>
    <col min="40" max="43" width="9.28515625" style="2"/>
    <col min="44" max="44" width="11.85546875" style="2" customWidth="1"/>
    <col min="45" max="45" width="10.85546875" style="2" customWidth="1"/>
    <col min="46" max="46" width="9.28515625" style="2"/>
    <col min="47" max="47" width="7.42578125" style="2" customWidth="1"/>
    <col min="48" max="48" width="10.85546875" style="2" customWidth="1"/>
    <col min="49" max="49" width="9.28515625" style="2"/>
    <col min="50" max="50" width="12.85546875" style="2" customWidth="1"/>
    <col min="51" max="52" width="12.42578125" style="2" customWidth="1"/>
    <col min="53" max="55" width="9.28515625" style="2"/>
    <col min="56" max="56" width="10.140625" style="2" customWidth="1"/>
    <col min="57" max="16384" width="9.28515625" style="2"/>
  </cols>
  <sheetData>
    <row r="1" spans="1:57" x14ac:dyDescent="0.25">
      <c r="A1" s="1"/>
      <c r="K1" s="111" t="s">
        <v>0</v>
      </c>
      <c r="L1" s="111"/>
      <c r="M1" s="111"/>
      <c r="N1" s="83"/>
      <c r="O1" s="83"/>
      <c r="P1" s="83"/>
      <c r="Q1" s="111" t="s">
        <v>1</v>
      </c>
      <c r="R1" s="111"/>
      <c r="S1" s="120" t="s">
        <v>118</v>
      </c>
      <c r="T1" s="120"/>
      <c r="U1" s="120"/>
      <c r="V1" s="120"/>
      <c r="W1" s="83"/>
      <c r="X1" s="111" t="s">
        <v>2</v>
      </c>
      <c r="Y1" s="111"/>
      <c r="Z1" s="111" t="s">
        <v>3</v>
      </c>
      <c r="AA1" s="111"/>
      <c r="AB1" s="111"/>
      <c r="AC1" s="111"/>
      <c r="AD1" s="111"/>
      <c r="AE1" s="111"/>
      <c r="AF1" s="83"/>
      <c r="AG1" s="83"/>
      <c r="AH1" s="83"/>
    </row>
    <row r="2" spans="1:57" x14ac:dyDescent="0.25">
      <c r="A2" s="3" t="s">
        <v>4</v>
      </c>
      <c r="B2" s="2" t="s">
        <v>5</v>
      </c>
      <c r="C2" s="2" t="s">
        <v>6</v>
      </c>
      <c r="D2" s="2" t="s">
        <v>7</v>
      </c>
      <c r="E2" s="2" t="s">
        <v>8</v>
      </c>
      <c r="F2" s="2" t="s">
        <v>164</v>
      </c>
      <c r="G2" s="2" t="s">
        <v>163</v>
      </c>
      <c r="H2" s="2" t="s">
        <v>9</v>
      </c>
      <c r="I2" s="2" t="s">
        <v>10</v>
      </c>
      <c r="J2" s="2" t="s">
        <v>61</v>
      </c>
      <c r="K2" s="2" t="s">
        <v>11</v>
      </c>
      <c r="L2" s="2" t="s">
        <v>12</v>
      </c>
      <c r="M2" s="2" t="s">
        <v>13</v>
      </c>
      <c r="N2" s="2" t="s">
        <v>14</v>
      </c>
      <c r="O2" s="2" t="s">
        <v>119</v>
      </c>
      <c r="P2" s="2" t="s">
        <v>32</v>
      </c>
      <c r="Q2" s="2" t="s">
        <v>11</v>
      </c>
      <c r="R2" s="71" t="s">
        <v>13</v>
      </c>
      <c r="S2" s="71" t="s">
        <v>116</v>
      </c>
      <c r="T2" s="40" t="s">
        <v>16</v>
      </c>
      <c r="U2" s="95" t="s">
        <v>18</v>
      </c>
      <c r="V2" s="95" t="s">
        <v>51</v>
      </c>
      <c r="W2" s="40"/>
      <c r="X2" s="2" t="s">
        <v>19</v>
      </c>
      <c r="Y2" s="2" t="s">
        <v>20</v>
      </c>
      <c r="AG2" s="5" t="s">
        <v>21</v>
      </c>
      <c r="AH2" s="5" t="s">
        <v>55</v>
      </c>
      <c r="AI2" s="2" t="s">
        <v>52</v>
      </c>
    </row>
    <row r="3" spans="1:57" ht="16.5" customHeight="1" x14ac:dyDescent="0.25">
      <c r="A3" s="3">
        <v>303191</v>
      </c>
      <c r="C3" s="84">
        <v>30</v>
      </c>
      <c r="D3" s="84">
        <v>100</v>
      </c>
      <c r="E3" s="83">
        <v>18.8</v>
      </c>
      <c r="F3" s="94"/>
      <c r="G3" s="94"/>
      <c r="H3" s="84">
        <v>17.600000000000001</v>
      </c>
      <c r="I3" s="83" t="s">
        <v>22</v>
      </c>
      <c r="J3" s="111" t="s">
        <v>65</v>
      </c>
      <c r="P3" s="6"/>
      <c r="Q3" s="6">
        <f t="shared" ref="Q3:Q66" si="0">0.0006*(10*L3)^3 - 0.0753*(10*L3)^2 + 15.463*(10*L3) +3.535</f>
        <v>3.5350000000000001</v>
      </c>
      <c r="R3" s="96">
        <f>M3*160+170</f>
        <v>170</v>
      </c>
      <c r="S3" s="97">
        <f>O3*164+123</f>
        <v>123</v>
      </c>
      <c r="X3" s="84"/>
      <c r="Z3" s="9"/>
      <c r="AG3" s="70"/>
      <c r="AH3" s="113">
        <v>44887</v>
      </c>
      <c r="AI3" s="2" t="s">
        <v>120</v>
      </c>
      <c r="AK3" s="50"/>
      <c r="AL3" s="50"/>
      <c r="AM3" s="50"/>
      <c r="AN3" s="50"/>
      <c r="AO3" s="50"/>
      <c r="AP3" s="50"/>
      <c r="AQ3" s="50"/>
      <c r="AR3" s="50"/>
      <c r="AU3" s="10"/>
      <c r="AX3" s="5"/>
      <c r="AY3" s="11"/>
      <c r="AZ3" s="5"/>
      <c r="BC3" s="5"/>
      <c r="BD3" s="11"/>
      <c r="BE3" s="5"/>
    </row>
    <row r="4" spans="1:57" s="42" customFormat="1" x14ac:dyDescent="0.25">
      <c r="A4" s="41" t="s">
        <v>53</v>
      </c>
      <c r="B4" s="2"/>
      <c r="C4" s="2"/>
      <c r="D4" s="2"/>
      <c r="E4" s="2"/>
      <c r="F4" s="2"/>
      <c r="G4" s="2"/>
      <c r="H4" s="2"/>
      <c r="I4" s="2"/>
      <c r="J4" s="111"/>
      <c r="K4" s="13"/>
      <c r="L4" s="13"/>
      <c r="M4" s="13"/>
      <c r="N4" s="13"/>
      <c r="O4" s="13"/>
      <c r="P4" s="9"/>
      <c r="Q4" s="9">
        <f t="shared" si="0"/>
        <v>3.5350000000000001</v>
      </c>
      <c r="R4" s="98">
        <f t="shared" ref="R4:R67" si="1">M4*160+170</f>
        <v>170</v>
      </c>
      <c r="S4" s="97">
        <f t="shared" ref="S4:S67" si="2">O4*164+123</f>
        <v>123</v>
      </c>
      <c r="T4" s="13">
        <f>R4-R3</f>
        <v>0</v>
      </c>
      <c r="U4" s="99">
        <f>R4-R3</f>
        <v>0</v>
      </c>
      <c r="V4" s="99">
        <f>S4-S3</f>
        <v>0</v>
      </c>
      <c r="W4" s="13"/>
      <c r="X4" s="43"/>
      <c r="Z4" s="9"/>
      <c r="AA4" s="9"/>
      <c r="AB4" s="9"/>
      <c r="AC4" s="9"/>
      <c r="AD4" s="9"/>
      <c r="AE4" s="9"/>
      <c r="AF4" s="9"/>
      <c r="AG4" s="70"/>
      <c r="AH4" s="113"/>
      <c r="AK4" s="44"/>
      <c r="AL4" s="45"/>
      <c r="AM4" s="44"/>
      <c r="AN4" s="45"/>
      <c r="AO4" s="2"/>
      <c r="AP4" s="46"/>
      <c r="AQ4" s="47"/>
      <c r="AR4" s="47"/>
      <c r="AS4" s="47"/>
      <c r="AY4" s="48"/>
      <c r="AZ4" s="48"/>
      <c r="BD4" s="49"/>
      <c r="BE4" s="49"/>
    </row>
    <row r="5" spans="1:57" ht="16.5" customHeight="1" x14ac:dyDescent="0.25">
      <c r="A5" s="3">
        <v>303192</v>
      </c>
      <c r="B5" s="5"/>
      <c r="C5" s="84">
        <v>30</v>
      </c>
      <c r="D5" s="84">
        <v>100</v>
      </c>
      <c r="E5" s="83">
        <v>18.8</v>
      </c>
      <c r="F5" s="94"/>
      <c r="G5" s="94"/>
      <c r="H5" s="84">
        <v>17.600000000000001</v>
      </c>
      <c r="I5" s="83" t="s">
        <v>22</v>
      </c>
      <c r="J5" s="111"/>
      <c r="K5" s="83"/>
      <c r="L5" s="83"/>
      <c r="M5" s="83"/>
      <c r="N5" s="83"/>
      <c r="O5" s="83"/>
      <c r="P5" s="83"/>
      <c r="Q5" s="6">
        <f t="shared" si="0"/>
        <v>3.5350000000000001</v>
      </c>
      <c r="R5" s="96">
        <f t="shared" si="1"/>
        <v>170</v>
      </c>
      <c r="S5" s="97">
        <f t="shared" si="2"/>
        <v>123</v>
      </c>
      <c r="X5" s="84"/>
      <c r="Z5" s="9"/>
      <c r="AG5" s="70"/>
      <c r="AH5" s="113"/>
      <c r="AI5" s="2" t="s">
        <v>120</v>
      </c>
      <c r="AK5" s="50"/>
      <c r="AL5" s="50"/>
      <c r="AM5" s="50"/>
      <c r="AN5" s="50"/>
      <c r="AO5" s="50"/>
      <c r="AP5" s="50"/>
      <c r="AQ5" s="50"/>
      <c r="AR5" s="50"/>
      <c r="AU5" s="10"/>
      <c r="AX5" s="5"/>
      <c r="AY5" s="11"/>
      <c r="AZ5" s="5"/>
      <c r="BC5" s="5"/>
      <c r="BD5" s="11"/>
      <c r="BE5" s="5"/>
    </row>
    <row r="6" spans="1:57" s="42" customFormat="1" x14ac:dyDescent="0.25">
      <c r="A6" s="41" t="s">
        <v>53</v>
      </c>
      <c r="C6" s="84"/>
      <c r="D6" s="84"/>
      <c r="E6" s="83"/>
      <c r="F6" s="94"/>
      <c r="G6" s="94"/>
      <c r="H6" s="84"/>
      <c r="I6" s="83"/>
      <c r="J6" s="111"/>
      <c r="K6" s="43"/>
      <c r="L6" s="43"/>
      <c r="M6" s="43"/>
      <c r="N6" s="43"/>
      <c r="O6" s="43"/>
      <c r="P6" s="43"/>
      <c r="Q6" s="9">
        <f t="shared" si="0"/>
        <v>3.5350000000000001</v>
      </c>
      <c r="R6" s="98">
        <f t="shared" si="1"/>
        <v>170</v>
      </c>
      <c r="S6" s="97">
        <f t="shared" si="2"/>
        <v>123</v>
      </c>
      <c r="T6" s="13">
        <f>R6-R5</f>
        <v>0</v>
      </c>
      <c r="U6" s="99">
        <f>R6-R5</f>
        <v>0</v>
      </c>
      <c r="V6" s="99">
        <f>S6-S5</f>
        <v>0</v>
      </c>
      <c r="W6" s="13"/>
      <c r="X6" s="43"/>
      <c r="Z6" s="9"/>
      <c r="AA6" s="9"/>
      <c r="AB6" s="9"/>
      <c r="AC6" s="9"/>
      <c r="AD6" s="9"/>
      <c r="AE6" s="9"/>
      <c r="AF6" s="9"/>
      <c r="AG6" s="70"/>
      <c r="AH6" s="113"/>
      <c r="AK6" s="44"/>
      <c r="AL6" s="45"/>
      <c r="AM6" s="44"/>
      <c r="AN6" s="45"/>
      <c r="AO6" s="2"/>
      <c r="AP6" s="46"/>
      <c r="AQ6" s="47"/>
      <c r="AR6" s="47"/>
      <c r="AS6" s="47"/>
      <c r="AY6" s="48"/>
      <c r="AZ6" s="48"/>
      <c r="BD6" s="49"/>
      <c r="BE6" s="49"/>
    </row>
    <row r="7" spans="1:57" x14ac:dyDescent="0.25">
      <c r="A7" s="3">
        <v>303193</v>
      </c>
      <c r="C7" s="84">
        <v>30</v>
      </c>
      <c r="D7" s="84">
        <v>100</v>
      </c>
      <c r="E7" s="83">
        <v>18.8</v>
      </c>
      <c r="F7" s="94"/>
      <c r="G7" s="94"/>
      <c r="H7" s="84">
        <v>17.600000000000001</v>
      </c>
      <c r="I7" s="83" t="s">
        <v>22</v>
      </c>
      <c r="J7" s="111"/>
      <c r="Q7" s="6">
        <f t="shared" si="0"/>
        <v>3.5350000000000001</v>
      </c>
      <c r="R7" s="96">
        <f t="shared" si="1"/>
        <v>170</v>
      </c>
      <c r="S7" s="97">
        <f t="shared" si="2"/>
        <v>123</v>
      </c>
      <c r="X7" s="84"/>
      <c r="Z7" s="9"/>
      <c r="AG7" s="70"/>
      <c r="AH7" s="113"/>
      <c r="AI7" s="2" t="s">
        <v>120</v>
      </c>
    </row>
    <row r="8" spans="1:57" x14ac:dyDescent="0.25">
      <c r="A8" s="41" t="s">
        <v>53</v>
      </c>
      <c r="J8" s="111"/>
      <c r="K8" s="13"/>
      <c r="M8" s="13"/>
      <c r="O8" s="13"/>
      <c r="P8" s="13"/>
      <c r="Q8" s="9">
        <f t="shared" si="0"/>
        <v>3.5350000000000001</v>
      </c>
      <c r="R8" s="98">
        <f t="shared" si="1"/>
        <v>170</v>
      </c>
      <c r="S8" s="97">
        <f t="shared" si="2"/>
        <v>123</v>
      </c>
      <c r="T8" s="13">
        <f>R8-R7</f>
        <v>0</v>
      </c>
      <c r="U8" s="99">
        <f>R8-R7</f>
        <v>0</v>
      </c>
      <c r="V8" s="99">
        <f>S8-S7</f>
        <v>0</v>
      </c>
      <c r="W8" s="13"/>
      <c r="X8" s="43"/>
      <c r="Y8" s="42"/>
      <c r="Z8" s="9"/>
      <c r="AA8" s="9"/>
      <c r="AB8" s="9"/>
      <c r="AC8" s="9"/>
      <c r="AD8" s="9"/>
      <c r="AE8" s="9"/>
      <c r="AF8" s="9"/>
      <c r="AG8" s="70"/>
      <c r="AH8" s="113"/>
      <c r="AI8" s="42"/>
      <c r="AJ8" s="42"/>
    </row>
    <row r="9" spans="1:57" x14ac:dyDescent="0.25">
      <c r="A9" s="3">
        <v>303194</v>
      </c>
      <c r="C9" s="84">
        <v>50</v>
      </c>
      <c r="D9" s="84">
        <v>100</v>
      </c>
      <c r="E9" s="83">
        <v>18.8</v>
      </c>
      <c r="F9" s="94">
        <v>5</v>
      </c>
      <c r="G9" s="94">
        <f>(C9/1000)^0.5*1</f>
        <v>0.22360679774997896</v>
      </c>
      <c r="H9" s="84">
        <v>17.600000000000001</v>
      </c>
      <c r="I9" s="83" t="s">
        <v>22</v>
      </c>
      <c r="J9" s="111"/>
      <c r="K9" s="2">
        <v>2.1</v>
      </c>
      <c r="M9" s="2">
        <v>1</v>
      </c>
      <c r="Q9" s="6">
        <f t="shared" si="0"/>
        <v>3.5350000000000001</v>
      </c>
      <c r="R9" s="96">
        <f t="shared" si="1"/>
        <v>330</v>
      </c>
      <c r="S9" s="97">
        <f t="shared" si="2"/>
        <v>123</v>
      </c>
      <c r="X9" s="84"/>
      <c r="Z9" s="9"/>
      <c r="AG9" s="70"/>
      <c r="AH9" s="113"/>
    </row>
    <row r="10" spans="1:57" x14ac:dyDescent="0.25">
      <c r="A10" s="41" t="s">
        <v>53</v>
      </c>
      <c r="J10" s="111"/>
      <c r="K10" s="13">
        <v>2.1</v>
      </c>
      <c r="M10" s="13">
        <v>1.8</v>
      </c>
      <c r="O10" s="13"/>
      <c r="P10" s="13"/>
      <c r="Q10" s="9">
        <f t="shared" si="0"/>
        <v>3.5350000000000001</v>
      </c>
      <c r="R10" s="98">
        <f t="shared" si="1"/>
        <v>458</v>
      </c>
      <c r="S10" s="97">
        <f t="shared" si="2"/>
        <v>123</v>
      </c>
      <c r="T10" s="13">
        <f>R10-R9</f>
        <v>128</v>
      </c>
      <c r="U10" s="99">
        <f>R10-R9</f>
        <v>128</v>
      </c>
      <c r="V10" s="99">
        <f>S10-S9</f>
        <v>0</v>
      </c>
      <c r="W10" s="13"/>
      <c r="X10" s="43"/>
      <c r="Y10" s="42"/>
      <c r="Z10" s="9"/>
      <c r="AA10" s="9"/>
      <c r="AB10" s="9"/>
      <c r="AC10" s="9"/>
      <c r="AD10" s="9"/>
      <c r="AE10" s="9"/>
      <c r="AF10" s="9"/>
      <c r="AG10" s="70"/>
      <c r="AH10" s="113"/>
      <c r="AI10" s="42"/>
      <c r="AJ10" s="42"/>
    </row>
    <row r="11" spans="1:57" x14ac:dyDescent="0.25">
      <c r="A11" s="3">
        <v>303195</v>
      </c>
      <c r="C11" s="84">
        <v>50</v>
      </c>
      <c r="D11" s="84">
        <v>100</v>
      </c>
      <c r="E11" s="83">
        <v>18.8</v>
      </c>
      <c r="F11" s="94">
        <v>5</v>
      </c>
      <c r="G11" s="94"/>
      <c r="H11" s="84">
        <v>17.600000000000001</v>
      </c>
      <c r="I11" s="83" t="s">
        <v>22</v>
      </c>
      <c r="J11" s="111"/>
      <c r="M11" s="2">
        <v>1.06</v>
      </c>
      <c r="Q11" s="6">
        <f t="shared" si="0"/>
        <v>3.5350000000000001</v>
      </c>
      <c r="R11" s="96">
        <f t="shared" si="1"/>
        <v>339.6</v>
      </c>
      <c r="S11" s="97">
        <f t="shared" si="2"/>
        <v>123</v>
      </c>
      <c r="X11" s="84"/>
      <c r="Z11" s="9"/>
      <c r="AG11" s="70"/>
      <c r="AH11" s="113"/>
    </row>
    <row r="12" spans="1:57" x14ac:dyDescent="0.25">
      <c r="A12" s="41" t="s">
        <v>53</v>
      </c>
      <c r="J12" s="111"/>
      <c r="K12" s="13"/>
      <c r="M12" s="13">
        <v>1.83</v>
      </c>
      <c r="O12" s="13"/>
      <c r="P12" s="13"/>
      <c r="Q12" s="9">
        <f t="shared" si="0"/>
        <v>3.5350000000000001</v>
      </c>
      <c r="R12" s="98">
        <f t="shared" si="1"/>
        <v>462.8</v>
      </c>
      <c r="S12" s="97">
        <f t="shared" si="2"/>
        <v>123</v>
      </c>
      <c r="T12" s="13">
        <f>R12-R11</f>
        <v>123.19999999999999</v>
      </c>
      <c r="U12" s="99">
        <f>R12-R11</f>
        <v>123.19999999999999</v>
      </c>
      <c r="V12" s="99">
        <f>S12-S11</f>
        <v>0</v>
      </c>
      <c r="W12" s="13"/>
      <c r="X12" s="43"/>
      <c r="Y12" s="42"/>
      <c r="Z12" s="9"/>
      <c r="AA12" s="9"/>
      <c r="AB12" s="9"/>
      <c r="AC12" s="9"/>
      <c r="AD12" s="9"/>
      <c r="AE12" s="9"/>
      <c r="AF12" s="9"/>
      <c r="AG12" s="70"/>
      <c r="AH12" s="113"/>
      <c r="AI12" s="42"/>
      <c r="AJ12" s="42"/>
    </row>
    <row r="13" spans="1:57" x14ac:dyDescent="0.25">
      <c r="A13" s="3">
        <v>303196</v>
      </c>
      <c r="C13" s="84">
        <v>70</v>
      </c>
      <c r="D13" s="84">
        <v>100</v>
      </c>
      <c r="E13" s="83">
        <v>18.8</v>
      </c>
      <c r="F13" s="94">
        <v>5</v>
      </c>
      <c r="G13" s="94"/>
      <c r="H13" s="84">
        <v>17.600000000000001</v>
      </c>
      <c r="I13" s="83" t="s">
        <v>22</v>
      </c>
      <c r="J13" s="111"/>
      <c r="M13" s="2">
        <v>1.08</v>
      </c>
      <c r="Q13" s="6">
        <f t="shared" si="0"/>
        <v>3.5350000000000001</v>
      </c>
      <c r="R13" s="96">
        <f t="shared" si="1"/>
        <v>342.8</v>
      </c>
      <c r="S13" s="97">
        <f t="shared" si="2"/>
        <v>123</v>
      </c>
      <c r="X13" s="84"/>
      <c r="Z13" s="9"/>
      <c r="AG13" s="70"/>
      <c r="AH13" s="113"/>
    </row>
    <row r="14" spans="1:57" s="13" customFormat="1" x14ac:dyDescent="0.25">
      <c r="A14" s="41" t="s">
        <v>53</v>
      </c>
      <c r="J14" s="111"/>
      <c r="M14" s="13">
        <v>1.91</v>
      </c>
      <c r="Q14" s="9">
        <f t="shared" si="0"/>
        <v>3.5350000000000001</v>
      </c>
      <c r="R14" s="98">
        <f t="shared" si="1"/>
        <v>475.59999999999997</v>
      </c>
      <c r="S14" s="97">
        <f t="shared" si="2"/>
        <v>123</v>
      </c>
      <c r="T14" s="13">
        <f>R14-R13</f>
        <v>132.79999999999995</v>
      </c>
      <c r="U14" s="99">
        <f>R14-R13</f>
        <v>132.79999999999995</v>
      </c>
      <c r="V14" s="99">
        <f>S14-S13</f>
        <v>0</v>
      </c>
      <c r="X14" s="43"/>
      <c r="Y14" s="42"/>
      <c r="Z14" s="9"/>
      <c r="AA14" s="9"/>
      <c r="AB14" s="9"/>
      <c r="AC14" s="9"/>
      <c r="AD14" s="9"/>
      <c r="AE14" s="9"/>
      <c r="AF14" s="9"/>
      <c r="AG14" s="70"/>
      <c r="AH14" s="113"/>
      <c r="AI14" s="42"/>
      <c r="AJ14" s="42"/>
    </row>
    <row r="15" spans="1:57" x14ac:dyDescent="0.25">
      <c r="A15" s="3">
        <v>303197</v>
      </c>
      <c r="C15" s="84">
        <v>100</v>
      </c>
      <c r="D15" s="84">
        <v>100</v>
      </c>
      <c r="E15" s="83">
        <v>18.8</v>
      </c>
      <c r="F15" s="94">
        <v>5</v>
      </c>
      <c r="G15" s="94"/>
      <c r="H15" s="84">
        <v>17.600000000000001</v>
      </c>
      <c r="I15" s="83" t="s">
        <v>22</v>
      </c>
      <c r="J15" s="111"/>
      <c r="M15" s="2">
        <v>1.1000000000000001</v>
      </c>
      <c r="Q15" s="6">
        <f t="shared" si="0"/>
        <v>3.5350000000000001</v>
      </c>
      <c r="R15" s="96">
        <f>M15*160+170</f>
        <v>346</v>
      </c>
      <c r="S15" s="97">
        <f t="shared" si="2"/>
        <v>123</v>
      </c>
      <c r="X15" s="84"/>
      <c r="Z15" s="9"/>
      <c r="AG15" s="70"/>
      <c r="AH15" s="113"/>
    </row>
    <row r="16" spans="1:57" x14ac:dyDescent="0.25">
      <c r="A16" s="41" t="s">
        <v>53</v>
      </c>
      <c r="J16" s="111"/>
      <c r="K16" s="13"/>
      <c r="M16" s="13">
        <v>2.02</v>
      </c>
      <c r="O16" s="13"/>
      <c r="P16" s="13"/>
      <c r="Q16" s="9">
        <f t="shared" si="0"/>
        <v>3.5350000000000001</v>
      </c>
      <c r="R16" s="98">
        <f t="shared" si="1"/>
        <v>493.2</v>
      </c>
      <c r="S16" s="97">
        <f t="shared" si="2"/>
        <v>123</v>
      </c>
      <c r="T16" s="13">
        <f>R16-R15</f>
        <v>147.19999999999999</v>
      </c>
      <c r="U16" s="99">
        <f>R16-R15</f>
        <v>147.19999999999999</v>
      </c>
      <c r="V16" s="99">
        <f>S16-S15</f>
        <v>0</v>
      </c>
      <c r="W16" s="13"/>
      <c r="X16" s="43"/>
      <c r="Y16" s="42"/>
      <c r="Z16" s="9"/>
      <c r="AA16" s="9"/>
      <c r="AB16" s="9"/>
      <c r="AC16" s="9"/>
      <c r="AD16" s="9"/>
      <c r="AE16" s="9"/>
      <c r="AF16" s="9"/>
      <c r="AG16" s="70"/>
      <c r="AH16" s="113"/>
      <c r="AI16" s="42"/>
      <c r="AJ16" s="42"/>
    </row>
    <row r="17" spans="1:36" x14ac:dyDescent="0.25">
      <c r="A17" s="3">
        <v>303198</v>
      </c>
      <c r="C17" s="2">
        <v>30</v>
      </c>
      <c r="D17" s="2">
        <v>200</v>
      </c>
      <c r="E17" s="2">
        <v>21.7</v>
      </c>
      <c r="F17" s="2">
        <v>10</v>
      </c>
      <c r="H17" s="2">
        <v>27.6</v>
      </c>
      <c r="I17" s="2" t="s">
        <v>22</v>
      </c>
      <c r="J17" s="111"/>
      <c r="M17" s="2">
        <v>1.1399999999999999</v>
      </c>
      <c r="Q17" s="6">
        <f t="shared" si="0"/>
        <v>3.5350000000000001</v>
      </c>
      <c r="R17" s="96">
        <f t="shared" si="1"/>
        <v>352.4</v>
      </c>
      <c r="S17" s="97">
        <f t="shared" si="2"/>
        <v>123</v>
      </c>
      <c r="X17" s="84"/>
      <c r="Z17" s="9"/>
      <c r="AG17" s="70"/>
      <c r="AH17" s="113"/>
    </row>
    <row r="18" spans="1:36" x14ac:dyDescent="0.25">
      <c r="A18" s="41" t="s">
        <v>53</v>
      </c>
      <c r="J18" s="111"/>
      <c r="K18" s="13"/>
      <c r="M18" s="13">
        <v>2.46</v>
      </c>
      <c r="O18" s="13"/>
      <c r="P18" s="13"/>
      <c r="Q18" s="9">
        <f t="shared" si="0"/>
        <v>3.5350000000000001</v>
      </c>
      <c r="R18" s="98">
        <f t="shared" si="1"/>
        <v>563.6</v>
      </c>
      <c r="S18" s="97">
        <f t="shared" si="2"/>
        <v>123</v>
      </c>
      <c r="T18" s="13">
        <f>R18-R17</f>
        <v>211.20000000000005</v>
      </c>
      <c r="U18" s="99">
        <f>R18-R17</f>
        <v>211.20000000000005</v>
      </c>
      <c r="V18" s="99">
        <f>S18-S17</f>
        <v>0</v>
      </c>
      <c r="W18" s="13"/>
      <c r="X18" s="43"/>
      <c r="Y18" s="42"/>
      <c r="Z18" s="9"/>
      <c r="AA18" s="9"/>
      <c r="AB18" s="9"/>
      <c r="AC18" s="9"/>
      <c r="AD18" s="9"/>
      <c r="AE18" s="9"/>
      <c r="AF18" s="9"/>
      <c r="AG18" s="70"/>
      <c r="AH18" s="113"/>
      <c r="AI18" s="42"/>
      <c r="AJ18" s="42"/>
    </row>
    <row r="19" spans="1:36" x14ac:dyDescent="0.25">
      <c r="A19" s="3">
        <v>303199</v>
      </c>
      <c r="C19" s="2">
        <v>30</v>
      </c>
      <c r="D19" s="2">
        <v>200</v>
      </c>
      <c r="E19" s="2">
        <v>21.7</v>
      </c>
      <c r="F19" s="2">
        <v>10</v>
      </c>
      <c r="H19" s="2">
        <v>27.6</v>
      </c>
      <c r="I19" s="83" t="s">
        <v>22</v>
      </c>
      <c r="J19" s="111"/>
      <c r="M19" s="2">
        <v>1.1399999999999999</v>
      </c>
      <c r="Q19" s="6">
        <f t="shared" si="0"/>
        <v>3.5350000000000001</v>
      </c>
      <c r="R19" s="96">
        <f t="shared" si="1"/>
        <v>352.4</v>
      </c>
      <c r="S19" s="97">
        <f t="shared" si="2"/>
        <v>123</v>
      </c>
      <c r="X19" s="84"/>
      <c r="Z19" s="9"/>
      <c r="AG19" s="70"/>
      <c r="AH19" s="113"/>
    </row>
    <row r="20" spans="1:36" x14ac:dyDescent="0.25">
      <c r="A20" s="41" t="s">
        <v>53</v>
      </c>
      <c r="J20" s="111"/>
      <c r="K20" s="13"/>
      <c r="M20" s="13">
        <v>2.46</v>
      </c>
      <c r="O20" s="13"/>
      <c r="P20" s="13"/>
      <c r="Q20" s="9">
        <f t="shared" si="0"/>
        <v>3.5350000000000001</v>
      </c>
      <c r="R20" s="98">
        <f t="shared" si="1"/>
        <v>563.6</v>
      </c>
      <c r="S20" s="97">
        <f t="shared" si="2"/>
        <v>123</v>
      </c>
      <c r="T20" s="13">
        <f>R20-R19</f>
        <v>211.20000000000005</v>
      </c>
      <c r="U20" s="99">
        <f>R20-R19</f>
        <v>211.20000000000005</v>
      </c>
      <c r="V20" s="99">
        <f>S20-S19</f>
        <v>0</v>
      </c>
      <c r="W20" s="13"/>
      <c r="X20" s="43"/>
      <c r="Y20" s="42"/>
      <c r="Z20" s="9"/>
      <c r="AA20" s="9"/>
      <c r="AB20" s="9"/>
      <c r="AC20" s="9"/>
      <c r="AD20" s="9"/>
      <c r="AE20" s="9"/>
      <c r="AF20" s="9"/>
      <c r="AG20" s="70"/>
      <c r="AH20" s="113"/>
      <c r="AI20" s="42"/>
      <c r="AJ20" s="42"/>
    </row>
    <row r="21" spans="1:36" x14ac:dyDescent="0.25">
      <c r="A21" s="3">
        <v>303200</v>
      </c>
      <c r="C21" s="2">
        <v>50</v>
      </c>
      <c r="D21" s="2">
        <v>200</v>
      </c>
      <c r="E21" s="2">
        <v>21.7</v>
      </c>
      <c r="F21" s="2">
        <v>10</v>
      </c>
      <c r="H21" s="2">
        <v>27.6</v>
      </c>
      <c r="I21" s="83" t="s">
        <v>22</v>
      </c>
      <c r="J21" s="111"/>
      <c r="M21" s="2">
        <v>1.1200000000000001</v>
      </c>
      <c r="Q21" s="6">
        <f t="shared" si="0"/>
        <v>3.5350000000000001</v>
      </c>
      <c r="R21" s="96">
        <f t="shared" si="1"/>
        <v>349.20000000000005</v>
      </c>
      <c r="S21" s="97">
        <f t="shared" si="2"/>
        <v>123</v>
      </c>
      <c r="AH21" s="113"/>
    </row>
    <row r="22" spans="1:36" x14ac:dyDescent="0.25">
      <c r="A22" s="41" t="s">
        <v>53</v>
      </c>
      <c r="J22" s="111"/>
      <c r="K22" s="13"/>
      <c r="M22" s="13">
        <v>2.46</v>
      </c>
      <c r="O22" s="13"/>
      <c r="P22" s="13"/>
      <c r="Q22" s="9">
        <f t="shared" si="0"/>
        <v>3.5350000000000001</v>
      </c>
      <c r="R22" s="98">
        <f t="shared" si="1"/>
        <v>563.6</v>
      </c>
      <c r="S22" s="97">
        <f t="shared" si="2"/>
        <v>123</v>
      </c>
      <c r="T22" s="13">
        <f>R22-R21</f>
        <v>214.39999999999998</v>
      </c>
      <c r="U22" s="99">
        <f>R22-R21</f>
        <v>214.39999999999998</v>
      </c>
      <c r="V22" s="99">
        <f>S22-S21</f>
        <v>0</v>
      </c>
      <c r="AH22" s="113"/>
    </row>
    <row r="23" spans="1:36" x14ac:dyDescent="0.25">
      <c r="A23" s="3">
        <v>303201</v>
      </c>
      <c r="C23" s="2">
        <v>70</v>
      </c>
      <c r="D23" s="2">
        <v>200</v>
      </c>
      <c r="E23" s="2">
        <v>21.7</v>
      </c>
      <c r="F23" s="2">
        <v>10</v>
      </c>
      <c r="H23" s="2">
        <v>27.6</v>
      </c>
      <c r="I23" s="83" t="s">
        <v>22</v>
      </c>
      <c r="J23" s="111"/>
      <c r="M23" s="2">
        <v>1.2</v>
      </c>
      <c r="Q23" s="6">
        <f t="shared" si="0"/>
        <v>3.5350000000000001</v>
      </c>
      <c r="R23" s="96">
        <f t="shared" si="1"/>
        <v>362</v>
      </c>
      <c r="S23" s="97">
        <f t="shared" si="2"/>
        <v>123</v>
      </c>
      <c r="AH23" s="113"/>
    </row>
    <row r="24" spans="1:36" x14ac:dyDescent="0.25">
      <c r="A24" s="41" t="s">
        <v>53</v>
      </c>
      <c r="J24" s="111"/>
      <c r="K24" s="13"/>
      <c r="M24" s="13">
        <v>2.87</v>
      </c>
      <c r="O24" s="13"/>
      <c r="P24" s="13"/>
      <c r="Q24" s="9">
        <f t="shared" si="0"/>
        <v>3.5350000000000001</v>
      </c>
      <c r="R24" s="98">
        <f t="shared" si="1"/>
        <v>629.20000000000005</v>
      </c>
      <c r="S24" s="97">
        <f t="shared" si="2"/>
        <v>123</v>
      </c>
      <c r="T24" s="13">
        <f>R24-R23</f>
        <v>267.20000000000005</v>
      </c>
      <c r="U24" s="99">
        <f>R24-R23</f>
        <v>267.20000000000005</v>
      </c>
      <c r="V24" s="99">
        <f>S24-S23</f>
        <v>0</v>
      </c>
      <c r="AH24" s="113"/>
    </row>
    <row r="25" spans="1:36" x14ac:dyDescent="0.25">
      <c r="A25" s="3">
        <v>303202</v>
      </c>
      <c r="C25" s="2">
        <v>100</v>
      </c>
      <c r="D25" s="2">
        <v>200</v>
      </c>
      <c r="E25" s="2">
        <v>21.7</v>
      </c>
      <c r="F25" s="2">
        <v>10</v>
      </c>
      <c r="H25" s="2">
        <v>27.6</v>
      </c>
      <c r="I25" s="83" t="s">
        <v>22</v>
      </c>
      <c r="J25" s="111"/>
      <c r="M25" s="2">
        <v>1.26</v>
      </c>
      <c r="Q25" s="6">
        <f t="shared" si="0"/>
        <v>3.5350000000000001</v>
      </c>
      <c r="R25" s="96">
        <f t="shared" si="1"/>
        <v>371.6</v>
      </c>
      <c r="S25" s="97">
        <f t="shared" si="2"/>
        <v>123</v>
      </c>
      <c r="AH25" s="113"/>
    </row>
    <row r="26" spans="1:36" x14ac:dyDescent="0.25">
      <c r="A26" s="41" t="s">
        <v>53</v>
      </c>
      <c r="J26" s="111"/>
      <c r="K26" s="13"/>
      <c r="M26" s="13">
        <v>2.9</v>
      </c>
      <c r="O26" s="13"/>
      <c r="P26" s="13"/>
      <c r="Q26" s="9">
        <f t="shared" si="0"/>
        <v>3.5350000000000001</v>
      </c>
      <c r="R26" s="98">
        <f t="shared" si="1"/>
        <v>634</v>
      </c>
      <c r="S26" s="97">
        <f t="shared" si="2"/>
        <v>123</v>
      </c>
      <c r="T26" s="13">
        <f>R26-R25</f>
        <v>262.39999999999998</v>
      </c>
      <c r="U26" s="99">
        <f>R26-R25</f>
        <v>262.39999999999998</v>
      </c>
      <c r="V26" s="99">
        <f>S26-S25</f>
        <v>0</v>
      </c>
      <c r="AH26" s="113"/>
    </row>
    <row r="27" spans="1:36" x14ac:dyDescent="0.25">
      <c r="A27" s="3">
        <v>303203</v>
      </c>
      <c r="C27" s="2">
        <v>100</v>
      </c>
      <c r="D27" s="2">
        <v>200</v>
      </c>
      <c r="E27" s="2">
        <v>21.7</v>
      </c>
      <c r="F27" s="2">
        <v>10</v>
      </c>
      <c r="H27" s="2">
        <v>27.6</v>
      </c>
      <c r="I27" s="83" t="s">
        <v>22</v>
      </c>
      <c r="J27" s="111"/>
      <c r="M27" s="2">
        <v>1.31</v>
      </c>
      <c r="Q27" s="6">
        <f t="shared" si="0"/>
        <v>3.5350000000000001</v>
      </c>
      <c r="R27" s="96">
        <f>M27*160+170</f>
        <v>379.6</v>
      </c>
      <c r="S27" s="97">
        <f t="shared" si="2"/>
        <v>123</v>
      </c>
      <c r="AH27" s="113"/>
    </row>
    <row r="28" spans="1:36" x14ac:dyDescent="0.25">
      <c r="A28" s="41" t="s">
        <v>53</v>
      </c>
      <c r="J28" s="111"/>
      <c r="K28" s="13"/>
      <c r="L28" s="13"/>
      <c r="M28" s="13">
        <v>2.89</v>
      </c>
      <c r="O28" s="13"/>
      <c r="P28" s="13"/>
      <c r="Q28" s="9">
        <f t="shared" si="0"/>
        <v>3.5350000000000001</v>
      </c>
      <c r="R28" s="98">
        <f t="shared" si="1"/>
        <v>632.40000000000009</v>
      </c>
      <c r="S28" s="97">
        <f t="shared" si="2"/>
        <v>123</v>
      </c>
      <c r="T28" s="13">
        <f>R28-R27</f>
        <v>252.80000000000007</v>
      </c>
      <c r="U28" s="99">
        <f>R28-R27</f>
        <v>252.80000000000007</v>
      </c>
      <c r="V28" s="99">
        <f>S28-S27</f>
        <v>0</v>
      </c>
      <c r="AH28" s="113"/>
    </row>
    <row r="29" spans="1:36" x14ac:dyDescent="0.25">
      <c r="A29" s="3">
        <v>303204</v>
      </c>
      <c r="C29" s="2">
        <v>50</v>
      </c>
      <c r="D29" s="2">
        <v>200</v>
      </c>
      <c r="E29" s="2">
        <v>21.7</v>
      </c>
      <c r="F29" s="2">
        <v>10</v>
      </c>
      <c r="H29" s="2">
        <v>27.6</v>
      </c>
      <c r="I29" s="83" t="s">
        <v>22</v>
      </c>
      <c r="J29" s="111"/>
      <c r="M29" s="2">
        <v>1.31</v>
      </c>
      <c r="Q29" s="6">
        <f t="shared" si="0"/>
        <v>3.5350000000000001</v>
      </c>
      <c r="R29" s="96">
        <f t="shared" si="1"/>
        <v>379.6</v>
      </c>
      <c r="S29" s="97">
        <f t="shared" si="2"/>
        <v>123</v>
      </c>
      <c r="AH29" s="113"/>
    </row>
    <row r="30" spans="1:36" x14ac:dyDescent="0.25">
      <c r="A30" s="41" t="s">
        <v>53</v>
      </c>
      <c r="J30" s="111"/>
      <c r="K30" s="13"/>
      <c r="M30" s="13">
        <v>2.5099999999999998</v>
      </c>
      <c r="O30" s="13"/>
      <c r="P30" s="13"/>
      <c r="Q30" s="9">
        <f t="shared" si="0"/>
        <v>3.5350000000000001</v>
      </c>
      <c r="R30" s="98">
        <f t="shared" si="1"/>
        <v>571.59999999999991</v>
      </c>
      <c r="S30" s="97">
        <f t="shared" si="2"/>
        <v>123</v>
      </c>
      <c r="T30" s="13">
        <f>R30-R29</f>
        <v>191.99999999999989</v>
      </c>
      <c r="U30" s="99">
        <f>R30-R29</f>
        <v>191.99999999999989</v>
      </c>
      <c r="V30" s="99">
        <f>S30-S29</f>
        <v>0</v>
      </c>
      <c r="AH30" s="113"/>
    </row>
    <row r="31" spans="1:36" x14ac:dyDescent="0.25">
      <c r="A31" s="3">
        <v>303205</v>
      </c>
      <c r="C31" s="2">
        <v>100</v>
      </c>
      <c r="D31" s="2">
        <v>200</v>
      </c>
      <c r="E31" s="2">
        <v>21.7</v>
      </c>
      <c r="F31" s="2">
        <v>10</v>
      </c>
      <c r="H31" s="2">
        <v>27.6</v>
      </c>
      <c r="I31" s="83" t="s">
        <v>22</v>
      </c>
      <c r="J31" s="111"/>
      <c r="M31" s="2">
        <v>1.016</v>
      </c>
      <c r="Q31" s="6">
        <f t="shared" si="0"/>
        <v>3.5350000000000001</v>
      </c>
      <c r="R31" s="96">
        <f t="shared" si="1"/>
        <v>332.56</v>
      </c>
      <c r="S31" s="97">
        <f t="shared" si="2"/>
        <v>123</v>
      </c>
      <c r="AH31" s="113"/>
      <c r="AI31" s="2" t="s">
        <v>121</v>
      </c>
    </row>
    <row r="32" spans="1:36" x14ac:dyDescent="0.25">
      <c r="A32" s="41" t="s">
        <v>53</v>
      </c>
      <c r="J32" s="111"/>
      <c r="K32" s="13"/>
      <c r="M32" s="13">
        <v>2.79</v>
      </c>
      <c r="O32" s="13"/>
      <c r="P32" s="13"/>
      <c r="Q32" s="9">
        <f t="shared" si="0"/>
        <v>3.5350000000000001</v>
      </c>
      <c r="R32" s="98">
        <f t="shared" si="1"/>
        <v>616.4</v>
      </c>
      <c r="S32" s="97">
        <f t="shared" si="2"/>
        <v>123</v>
      </c>
      <c r="T32" s="13">
        <f>R32-R31</f>
        <v>283.83999999999997</v>
      </c>
      <c r="U32" s="99">
        <f>R32-R31</f>
        <v>283.83999999999997</v>
      </c>
      <c r="V32" s="99">
        <f>S32-S31</f>
        <v>0</v>
      </c>
      <c r="AH32" s="113"/>
    </row>
    <row r="33" spans="1:38" x14ac:dyDescent="0.25">
      <c r="A33" s="3">
        <v>303206</v>
      </c>
      <c r="C33" s="84">
        <v>30</v>
      </c>
      <c r="D33" s="84">
        <v>250</v>
      </c>
      <c r="E33" s="83">
        <v>24.5</v>
      </c>
      <c r="F33" s="94"/>
      <c r="G33" s="94"/>
      <c r="H33" s="84">
        <v>31.8</v>
      </c>
      <c r="I33" s="83" t="s">
        <v>22</v>
      </c>
      <c r="J33" s="111"/>
      <c r="M33" s="2">
        <v>1.03</v>
      </c>
      <c r="Q33" s="6">
        <f t="shared" si="0"/>
        <v>3.5350000000000001</v>
      </c>
      <c r="R33" s="96">
        <f t="shared" si="1"/>
        <v>334.8</v>
      </c>
      <c r="S33" s="97">
        <f t="shared" si="2"/>
        <v>123</v>
      </c>
      <c r="AH33" s="113"/>
    </row>
    <row r="34" spans="1:38" x14ac:dyDescent="0.25">
      <c r="A34" s="41" t="s">
        <v>53</v>
      </c>
      <c r="J34" s="111"/>
      <c r="K34" s="13"/>
      <c r="M34" s="13">
        <v>2.92</v>
      </c>
      <c r="O34" s="13"/>
      <c r="P34" s="13"/>
      <c r="Q34" s="9">
        <f t="shared" si="0"/>
        <v>3.5350000000000001</v>
      </c>
      <c r="R34" s="98">
        <f t="shared" si="1"/>
        <v>637.20000000000005</v>
      </c>
      <c r="S34" s="97">
        <f t="shared" si="2"/>
        <v>123</v>
      </c>
      <c r="T34" s="13">
        <f>R34-R33</f>
        <v>302.40000000000003</v>
      </c>
      <c r="U34" s="99">
        <f>R34-R33</f>
        <v>302.40000000000003</v>
      </c>
      <c r="V34" s="99">
        <f>S34-S33</f>
        <v>0</v>
      </c>
      <c r="AH34" s="113"/>
    </row>
    <row r="35" spans="1:38" x14ac:dyDescent="0.25">
      <c r="A35" s="3">
        <v>303207</v>
      </c>
      <c r="C35" s="2">
        <v>30</v>
      </c>
      <c r="D35" s="2">
        <v>280</v>
      </c>
      <c r="E35" s="83">
        <v>25</v>
      </c>
      <c r="F35" s="94">
        <v>20</v>
      </c>
      <c r="G35" s="94"/>
      <c r="H35" s="84">
        <v>34.5</v>
      </c>
      <c r="I35" s="2" t="s">
        <v>22</v>
      </c>
      <c r="J35" s="111"/>
      <c r="M35" s="2">
        <v>1.04</v>
      </c>
      <c r="Q35" s="6">
        <f t="shared" si="0"/>
        <v>3.5350000000000001</v>
      </c>
      <c r="R35" s="96">
        <f t="shared" si="1"/>
        <v>336.4</v>
      </c>
      <c r="S35" s="97">
        <f t="shared" si="2"/>
        <v>123</v>
      </c>
      <c r="AH35" s="113"/>
    </row>
    <row r="36" spans="1:38" x14ac:dyDescent="0.25">
      <c r="A36" s="41" t="s">
        <v>53</v>
      </c>
      <c r="J36" s="111"/>
      <c r="K36" s="13"/>
      <c r="M36" s="13">
        <v>3.13</v>
      </c>
      <c r="O36" s="13"/>
      <c r="P36" s="13"/>
      <c r="Q36" s="9">
        <f t="shared" si="0"/>
        <v>3.5350000000000001</v>
      </c>
      <c r="R36" s="98">
        <f t="shared" si="1"/>
        <v>670.8</v>
      </c>
      <c r="S36" s="97">
        <f t="shared" si="2"/>
        <v>123</v>
      </c>
      <c r="T36" s="13">
        <f>R36-R35</f>
        <v>334.4</v>
      </c>
      <c r="U36" s="99">
        <f>R36-R35</f>
        <v>334.4</v>
      </c>
      <c r="V36" s="99">
        <f>S36-S35</f>
        <v>0</v>
      </c>
      <c r="AH36" s="113"/>
    </row>
    <row r="37" spans="1:38" x14ac:dyDescent="0.25">
      <c r="A37" s="3">
        <v>303208</v>
      </c>
      <c r="C37" s="2">
        <v>50</v>
      </c>
      <c r="D37" s="2">
        <v>280</v>
      </c>
      <c r="E37" s="83">
        <v>25</v>
      </c>
      <c r="F37" s="94">
        <v>20</v>
      </c>
      <c r="G37" s="94"/>
      <c r="H37" s="84">
        <v>34.5</v>
      </c>
      <c r="I37" s="2" t="s">
        <v>22</v>
      </c>
      <c r="J37" s="111"/>
      <c r="M37" s="2">
        <v>1.0900000000000001</v>
      </c>
      <c r="Q37" s="6">
        <f t="shared" si="0"/>
        <v>3.5350000000000001</v>
      </c>
      <c r="R37" s="96">
        <f t="shared" si="1"/>
        <v>344.4</v>
      </c>
      <c r="S37" s="97">
        <f t="shared" si="2"/>
        <v>123</v>
      </c>
      <c r="AH37" s="113"/>
    </row>
    <row r="38" spans="1:38" x14ac:dyDescent="0.25">
      <c r="A38" s="41" t="s">
        <v>53</v>
      </c>
      <c r="J38" s="111"/>
      <c r="K38" s="13"/>
      <c r="M38" s="13">
        <v>3.48</v>
      </c>
      <c r="O38" s="13"/>
      <c r="P38" s="13"/>
      <c r="Q38" s="9">
        <f t="shared" si="0"/>
        <v>3.5350000000000001</v>
      </c>
      <c r="R38" s="98">
        <f t="shared" si="1"/>
        <v>726.8</v>
      </c>
      <c r="S38" s="97">
        <f t="shared" si="2"/>
        <v>123</v>
      </c>
      <c r="T38" s="13">
        <f>R38-R37</f>
        <v>382.4</v>
      </c>
      <c r="U38" s="99">
        <f>R38-R37</f>
        <v>382.4</v>
      </c>
      <c r="V38" s="99">
        <f>S38-S37</f>
        <v>0</v>
      </c>
      <c r="AH38" s="113"/>
    </row>
    <row r="39" spans="1:38" x14ac:dyDescent="0.25">
      <c r="A39" s="3">
        <v>303209</v>
      </c>
      <c r="C39" s="2">
        <v>70</v>
      </c>
      <c r="D39" s="2">
        <v>280</v>
      </c>
      <c r="E39" s="83">
        <v>25</v>
      </c>
      <c r="F39" s="94">
        <v>20</v>
      </c>
      <c r="G39" s="94"/>
      <c r="H39" s="84">
        <v>34.5</v>
      </c>
      <c r="I39" s="2" t="s">
        <v>22</v>
      </c>
      <c r="J39" s="111"/>
      <c r="M39" s="2">
        <v>1.1000000000000001</v>
      </c>
      <c r="Q39" s="6">
        <f t="shared" si="0"/>
        <v>3.5350000000000001</v>
      </c>
      <c r="R39" s="96">
        <f>M39*160+170</f>
        <v>346</v>
      </c>
      <c r="S39" s="97">
        <f t="shared" si="2"/>
        <v>123</v>
      </c>
      <c r="AH39" s="113"/>
    </row>
    <row r="40" spans="1:38" x14ac:dyDescent="0.25">
      <c r="A40" s="41" t="s">
        <v>53</v>
      </c>
      <c r="J40" s="111"/>
      <c r="K40" s="13"/>
      <c r="M40" s="13">
        <v>3.73</v>
      </c>
      <c r="O40" s="13"/>
      <c r="P40" s="13"/>
      <c r="Q40" s="9">
        <f t="shared" si="0"/>
        <v>3.5350000000000001</v>
      </c>
      <c r="R40" s="98">
        <f t="shared" si="1"/>
        <v>766.8</v>
      </c>
      <c r="S40" s="97">
        <f t="shared" si="2"/>
        <v>123</v>
      </c>
      <c r="T40" s="13">
        <f>R40-R39</f>
        <v>420.79999999999995</v>
      </c>
      <c r="U40" s="99">
        <f>R40-R39</f>
        <v>420.79999999999995</v>
      </c>
      <c r="V40" s="99">
        <f>S40-S39</f>
        <v>0</v>
      </c>
      <c r="AH40" s="113"/>
    </row>
    <row r="41" spans="1:38" x14ac:dyDescent="0.25">
      <c r="A41" s="3">
        <v>303210</v>
      </c>
      <c r="C41" s="2">
        <v>100</v>
      </c>
      <c r="D41" s="2">
        <v>280</v>
      </c>
      <c r="E41" s="83">
        <v>25</v>
      </c>
      <c r="F41" s="94">
        <v>20</v>
      </c>
      <c r="G41" s="94"/>
      <c r="H41" s="84">
        <v>34.5</v>
      </c>
      <c r="I41" s="2" t="s">
        <v>22</v>
      </c>
      <c r="J41" s="111"/>
      <c r="M41" s="2">
        <v>1.22</v>
      </c>
      <c r="Q41" s="6">
        <f t="shared" si="0"/>
        <v>3.5350000000000001</v>
      </c>
      <c r="R41" s="96">
        <f t="shared" si="1"/>
        <v>365.2</v>
      </c>
      <c r="S41" s="97">
        <f t="shared" si="2"/>
        <v>123</v>
      </c>
      <c r="AH41" s="113"/>
      <c r="AI41" s="2" t="s">
        <v>122</v>
      </c>
      <c r="AJ41" s="20"/>
      <c r="AK41" s="20"/>
      <c r="AL41" s="66"/>
    </row>
    <row r="42" spans="1:38" x14ac:dyDescent="0.25">
      <c r="A42" s="41" t="s">
        <v>53</v>
      </c>
      <c r="J42" s="111"/>
      <c r="K42" s="13"/>
      <c r="L42" s="13"/>
      <c r="M42" s="13">
        <v>4.1399999999999997</v>
      </c>
      <c r="O42" s="13"/>
      <c r="P42" s="13"/>
      <c r="Q42" s="9">
        <f t="shared" si="0"/>
        <v>3.5350000000000001</v>
      </c>
      <c r="R42" s="98">
        <f t="shared" si="1"/>
        <v>832.4</v>
      </c>
      <c r="S42" s="97">
        <f t="shared" si="2"/>
        <v>123</v>
      </c>
      <c r="T42" s="13">
        <f>R42-R41</f>
        <v>467.2</v>
      </c>
      <c r="U42" s="99">
        <f>R42-R41</f>
        <v>467.2</v>
      </c>
      <c r="V42" s="99">
        <f>S42-S41</f>
        <v>0</v>
      </c>
      <c r="AH42" s="113"/>
      <c r="AI42" s="2" t="s">
        <v>123</v>
      </c>
      <c r="AJ42" s="19"/>
      <c r="AK42" s="7"/>
    </row>
    <row r="43" spans="1:38" x14ac:dyDescent="0.25">
      <c r="A43" s="3">
        <v>303211</v>
      </c>
      <c r="C43" s="2">
        <v>100</v>
      </c>
      <c r="D43" s="2">
        <v>280</v>
      </c>
      <c r="E43" s="83">
        <v>25</v>
      </c>
      <c r="F43" s="94">
        <v>20</v>
      </c>
      <c r="G43" s="94"/>
      <c r="H43" s="84">
        <v>34.5</v>
      </c>
      <c r="I43" s="2" t="s">
        <v>22</v>
      </c>
      <c r="J43" s="111"/>
      <c r="M43" s="2">
        <v>1.22</v>
      </c>
      <c r="Q43" s="6">
        <f t="shared" si="0"/>
        <v>3.5350000000000001</v>
      </c>
      <c r="R43" s="96">
        <f t="shared" si="1"/>
        <v>365.2</v>
      </c>
      <c r="S43" s="97">
        <f t="shared" si="2"/>
        <v>123</v>
      </c>
      <c r="AH43" s="113"/>
      <c r="AJ43" s="19"/>
      <c r="AK43" s="13"/>
    </row>
    <row r="44" spans="1:38" x14ac:dyDescent="0.25">
      <c r="A44" s="41" t="s">
        <v>53</v>
      </c>
      <c r="J44" s="111"/>
      <c r="K44" s="13"/>
      <c r="M44" s="13">
        <v>4.1399999999999997</v>
      </c>
      <c r="O44" s="13"/>
      <c r="P44" s="13"/>
      <c r="Q44" s="9">
        <f t="shared" si="0"/>
        <v>3.5350000000000001</v>
      </c>
      <c r="R44" s="98">
        <f t="shared" si="1"/>
        <v>832.4</v>
      </c>
      <c r="S44" s="97">
        <f t="shared" si="2"/>
        <v>123</v>
      </c>
      <c r="T44" s="13">
        <f>R44-R43</f>
        <v>467.2</v>
      </c>
      <c r="U44" s="99">
        <f>R44-R43</f>
        <v>467.2</v>
      </c>
      <c r="V44" s="99">
        <f>S44-S43</f>
        <v>0</v>
      </c>
      <c r="AH44" s="113"/>
      <c r="AJ44" s="19"/>
      <c r="AK44" s="7"/>
    </row>
    <row r="45" spans="1:38" x14ac:dyDescent="0.25">
      <c r="A45" s="3">
        <v>303212</v>
      </c>
      <c r="C45" s="2">
        <v>100</v>
      </c>
      <c r="D45" s="2">
        <v>200</v>
      </c>
      <c r="E45" s="2">
        <v>21.7</v>
      </c>
      <c r="F45" s="2">
        <v>10</v>
      </c>
      <c r="H45" s="2">
        <v>27.6</v>
      </c>
      <c r="I45" s="83" t="s">
        <v>22</v>
      </c>
      <c r="J45" s="111"/>
      <c r="M45" s="2">
        <v>1.08</v>
      </c>
      <c r="Q45" s="6">
        <f t="shared" si="0"/>
        <v>3.5350000000000001</v>
      </c>
      <c r="R45" s="96">
        <f t="shared" si="1"/>
        <v>342.8</v>
      </c>
      <c r="S45" s="97">
        <f t="shared" si="2"/>
        <v>123</v>
      </c>
      <c r="AH45" s="113"/>
      <c r="AJ45" s="19"/>
      <c r="AK45" s="13"/>
    </row>
    <row r="46" spans="1:38" x14ac:dyDescent="0.25">
      <c r="A46" s="41" t="s">
        <v>53</v>
      </c>
      <c r="J46" s="111"/>
      <c r="K46" s="13"/>
      <c r="M46" s="13">
        <v>2.82</v>
      </c>
      <c r="O46" s="13"/>
      <c r="P46" s="13"/>
      <c r="Q46" s="9">
        <f t="shared" si="0"/>
        <v>3.5350000000000001</v>
      </c>
      <c r="R46" s="98">
        <f t="shared" si="1"/>
        <v>621.20000000000005</v>
      </c>
      <c r="S46" s="97">
        <f t="shared" si="2"/>
        <v>123</v>
      </c>
      <c r="T46" s="13">
        <f>R46-R45</f>
        <v>278.40000000000003</v>
      </c>
      <c r="U46" s="99">
        <f>R46-R45</f>
        <v>278.40000000000003</v>
      </c>
      <c r="V46" s="99">
        <f>S46-S45</f>
        <v>0</v>
      </c>
      <c r="AH46" s="113"/>
      <c r="AJ46" s="21"/>
      <c r="AK46" s="21"/>
    </row>
    <row r="47" spans="1:38" x14ac:dyDescent="0.25">
      <c r="A47" s="3">
        <v>303213</v>
      </c>
      <c r="C47" s="84">
        <v>100</v>
      </c>
      <c r="D47" s="84">
        <v>100</v>
      </c>
      <c r="E47" s="83">
        <v>18.8</v>
      </c>
      <c r="F47" s="94">
        <v>5</v>
      </c>
      <c r="G47" s="94"/>
      <c r="H47" s="84">
        <v>17.600000000000001</v>
      </c>
      <c r="I47" s="83" t="s">
        <v>22</v>
      </c>
      <c r="J47" s="111"/>
      <c r="M47" s="2">
        <v>1.1000000000000001</v>
      </c>
      <c r="Q47" s="6">
        <f t="shared" si="0"/>
        <v>3.5350000000000001</v>
      </c>
      <c r="R47" s="96">
        <f t="shared" si="1"/>
        <v>346</v>
      </c>
      <c r="S47" s="97">
        <f t="shared" si="2"/>
        <v>123</v>
      </c>
      <c r="AH47" s="113"/>
    </row>
    <row r="48" spans="1:38" x14ac:dyDescent="0.25">
      <c r="A48" s="41" t="s">
        <v>53</v>
      </c>
      <c r="J48" s="111"/>
      <c r="K48" s="13"/>
      <c r="M48" s="13">
        <v>1.96</v>
      </c>
      <c r="O48" s="13"/>
      <c r="P48" s="13"/>
      <c r="Q48" s="9">
        <f t="shared" si="0"/>
        <v>3.5350000000000001</v>
      </c>
      <c r="R48" s="98">
        <f t="shared" si="1"/>
        <v>483.6</v>
      </c>
      <c r="S48" s="97">
        <f t="shared" si="2"/>
        <v>123</v>
      </c>
      <c r="T48" s="13">
        <f>R48-R47</f>
        <v>137.60000000000002</v>
      </c>
      <c r="U48" s="99">
        <f>R48-R47</f>
        <v>137.60000000000002</v>
      </c>
      <c r="V48" s="99">
        <f>S48-S47</f>
        <v>0</v>
      </c>
      <c r="AH48" s="113"/>
    </row>
    <row r="49" spans="1:35" x14ac:dyDescent="0.25">
      <c r="A49" s="3">
        <v>303214</v>
      </c>
      <c r="C49" s="84">
        <v>30</v>
      </c>
      <c r="D49" s="84">
        <v>350</v>
      </c>
      <c r="E49" s="83">
        <v>26.4</v>
      </c>
      <c r="F49" s="94">
        <v>28</v>
      </c>
      <c r="G49" s="94"/>
      <c r="H49" s="84">
        <v>40.200000000000003</v>
      </c>
      <c r="I49" s="83" t="s">
        <v>22</v>
      </c>
      <c r="J49" s="111"/>
      <c r="M49" s="2">
        <v>1</v>
      </c>
      <c r="Q49" s="6">
        <f t="shared" si="0"/>
        <v>3.5350000000000001</v>
      </c>
      <c r="R49" s="96">
        <f t="shared" si="1"/>
        <v>330</v>
      </c>
      <c r="S49" s="97">
        <f t="shared" si="2"/>
        <v>123</v>
      </c>
      <c r="AH49" s="113"/>
    </row>
    <row r="50" spans="1:35" x14ac:dyDescent="0.25">
      <c r="A50" s="41" t="s">
        <v>53</v>
      </c>
      <c r="J50" s="111"/>
      <c r="K50" s="13"/>
      <c r="M50" s="13">
        <v>3.3</v>
      </c>
      <c r="O50" s="13"/>
      <c r="P50" s="13"/>
      <c r="Q50" s="9">
        <f t="shared" si="0"/>
        <v>3.5350000000000001</v>
      </c>
      <c r="R50" s="98">
        <f t="shared" si="1"/>
        <v>698</v>
      </c>
      <c r="S50" s="97">
        <f t="shared" si="2"/>
        <v>123</v>
      </c>
      <c r="T50" s="13">
        <f>R50-R49</f>
        <v>368</v>
      </c>
      <c r="U50" s="99">
        <f>R50-R49</f>
        <v>368</v>
      </c>
      <c r="V50" s="99">
        <f>S50-S49</f>
        <v>0</v>
      </c>
      <c r="AH50" s="113"/>
    </row>
    <row r="51" spans="1:35" x14ac:dyDescent="0.25">
      <c r="A51" s="3">
        <v>303215</v>
      </c>
      <c r="C51" s="84">
        <v>30</v>
      </c>
      <c r="D51" s="84">
        <v>350</v>
      </c>
      <c r="E51" s="83">
        <v>26.4</v>
      </c>
      <c r="F51" s="94">
        <v>28</v>
      </c>
      <c r="G51" s="94"/>
      <c r="H51" s="84">
        <v>40.200000000000003</v>
      </c>
      <c r="I51" s="83" t="s">
        <v>22</v>
      </c>
      <c r="J51" s="111"/>
      <c r="M51" s="2">
        <v>1</v>
      </c>
      <c r="Q51" s="6">
        <f t="shared" si="0"/>
        <v>3.5350000000000001</v>
      </c>
      <c r="R51" s="96">
        <f>M51*160+170</f>
        <v>330</v>
      </c>
      <c r="S51" s="97">
        <f t="shared" si="2"/>
        <v>123</v>
      </c>
      <c r="AH51" s="113"/>
    </row>
    <row r="52" spans="1:35" x14ac:dyDescent="0.25">
      <c r="A52" s="41" t="s">
        <v>53</v>
      </c>
      <c r="J52" s="111"/>
      <c r="K52" s="13"/>
      <c r="M52" s="13">
        <v>3.3</v>
      </c>
      <c r="O52" s="13"/>
      <c r="P52" s="13"/>
      <c r="Q52" s="9">
        <f t="shared" si="0"/>
        <v>3.5350000000000001</v>
      </c>
      <c r="R52" s="98">
        <f t="shared" si="1"/>
        <v>698</v>
      </c>
      <c r="S52" s="97">
        <f t="shared" si="2"/>
        <v>123</v>
      </c>
      <c r="T52" s="13">
        <f>R52-R51</f>
        <v>368</v>
      </c>
      <c r="U52" s="99">
        <f>R52-R51</f>
        <v>368</v>
      </c>
      <c r="V52" s="99">
        <f>S52-S51</f>
        <v>0</v>
      </c>
      <c r="AH52" s="113"/>
    </row>
    <row r="53" spans="1:35" x14ac:dyDescent="0.25">
      <c r="A53" s="3">
        <v>303216</v>
      </c>
      <c r="C53" s="84">
        <v>50</v>
      </c>
      <c r="D53" s="84">
        <v>350</v>
      </c>
      <c r="E53" s="83">
        <v>26.4</v>
      </c>
      <c r="F53" s="94">
        <v>28</v>
      </c>
      <c r="G53" s="94"/>
      <c r="H53" s="84">
        <v>40.200000000000003</v>
      </c>
      <c r="I53" s="83" t="s">
        <v>22</v>
      </c>
      <c r="J53" s="111"/>
      <c r="M53" s="2">
        <v>1</v>
      </c>
      <c r="Q53" s="6">
        <f t="shared" si="0"/>
        <v>3.5350000000000001</v>
      </c>
      <c r="R53" s="96">
        <f t="shared" si="1"/>
        <v>330</v>
      </c>
      <c r="S53" s="97">
        <f t="shared" si="2"/>
        <v>123</v>
      </c>
      <c r="AH53" s="113"/>
    </row>
    <row r="54" spans="1:35" x14ac:dyDescent="0.25">
      <c r="A54" s="41" t="s">
        <v>53</v>
      </c>
      <c r="J54" s="111"/>
      <c r="K54" s="13"/>
      <c r="M54" s="13">
        <v>3.8</v>
      </c>
      <c r="O54" s="13"/>
      <c r="P54" s="13"/>
      <c r="Q54" s="9">
        <f t="shared" si="0"/>
        <v>3.5350000000000001</v>
      </c>
      <c r="R54" s="98">
        <f t="shared" si="1"/>
        <v>778</v>
      </c>
      <c r="S54" s="97">
        <f t="shared" si="2"/>
        <v>123</v>
      </c>
      <c r="T54" s="13">
        <f>R54-R53</f>
        <v>448</v>
      </c>
      <c r="U54" s="99">
        <f>R54-R53</f>
        <v>448</v>
      </c>
      <c r="V54" s="99">
        <f>S54-S53</f>
        <v>0</v>
      </c>
      <c r="AH54" s="113"/>
    </row>
    <row r="55" spans="1:35" x14ac:dyDescent="0.25">
      <c r="A55" s="3">
        <v>303217</v>
      </c>
      <c r="C55" s="84">
        <v>70</v>
      </c>
      <c r="D55" s="84">
        <v>350</v>
      </c>
      <c r="E55" s="83">
        <v>26.4</v>
      </c>
      <c r="F55" s="94">
        <v>28</v>
      </c>
      <c r="G55" s="94"/>
      <c r="H55" s="84">
        <v>40.200000000000003</v>
      </c>
      <c r="I55" s="83" t="s">
        <v>22</v>
      </c>
      <c r="J55" s="111"/>
      <c r="M55" s="2">
        <v>1.1200000000000001</v>
      </c>
      <c r="Q55" s="6">
        <f t="shared" si="0"/>
        <v>3.5350000000000001</v>
      </c>
      <c r="R55" s="96">
        <f t="shared" si="1"/>
        <v>349.20000000000005</v>
      </c>
      <c r="S55" s="97">
        <f t="shared" si="2"/>
        <v>123</v>
      </c>
      <c r="AH55" s="113"/>
    </row>
    <row r="56" spans="1:35" x14ac:dyDescent="0.25">
      <c r="A56" s="41" t="s">
        <v>53</v>
      </c>
      <c r="J56" s="111"/>
      <c r="K56" s="13"/>
      <c r="M56" s="13">
        <v>4.28</v>
      </c>
      <c r="O56" s="13"/>
      <c r="P56" s="13"/>
      <c r="Q56" s="9">
        <f t="shared" si="0"/>
        <v>3.5350000000000001</v>
      </c>
      <c r="R56" s="98">
        <f t="shared" si="1"/>
        <v>854.80000000000007</v>
      </c>
      <c r="S56" s="97">
        <f t="shared" si="2"/>
        <v>123</v>
      </c>
      <c r="T56" s="13">
        <f>R56-R55</f>
        <v>505.6</v>
      </c>
      <c r="U56" s="99">
        <f>R56-R55</f>
        <v>505.6</v>
      </c>
      <c r="V56" s="99">
        <f>S56-S55</f>
        <v>0</v>
      </c>
      <c r="AH56" s="113"/>
    </row>
    <row r="57" spans="1:35" x14ac:dyDescent="0.25">
      <c r="A57" s="3">
        <v>303218</v>
      </c>
      <c r="C57" s="84">
        <v>100</v>
      </c>
      <c r="D57" s="84">
        <v>350</v>
      </c>
      <c r="E57" s="83">
        <v>26.4</v>
      </c>
      <c r="F57" s="94">
        <v>28</v>
      </c>
      <c r="G57" s="94"/>
      <c r="H57" s="84">
        <v>40.200000000000003</v>
      </c>
      <c r="I57" s="83" t="s">
        <v>22</v>
      </c>
      <c r="J57" s="111"/>
      <c r="M57" s="2">
        <v>1.1299999999999999</v>
      </c>
      <c r="Q57" s="6">
        <f t="shared" si="0"/>
        <v>3.5350000000000001</v>
      </c>
      <c r="R57" s="96">
        <f t="shared" si="1"/>
        <v>350.79999999999995</v>
      </c>
      <c r="S57" s="97">
        <f t="shared" si="2"/>
        <v>123</v>
      </c>
      <c r="AH57" s="113"/>
    </row>
    <row r="58" spans="1:35" s="52" customFormat="1" ht="15.75" thickBot="1" x14ac:dyDescent="0.3">
      <c r="A58" s="51" t="s">
        <v>53</v>
      </c>
      <c r="J58" s="112"/>
      <c r="K58" s="53"/>
      <c r="M58" s="53">
        <v>4.5999999999999996</v>
      </c>
      <c r="O58" s="53"/>
      <c r="P58" s="53"/>
      <c r="Q58" s="54">
        <f t="shared" si="0"/>
        <v>3.5350000000000001</v>
      </c>
      <c r="R58" s="106">
        <f t="shared" si="1"/>
        <v>906</v>
      </c>
      <c r="S58" s="110">
        <f t="shared" si="2"/>
        <v>123</v>
      </c>
      <c r="T58" s="53">
        <f>R58-R57</f>
        <v>555.20000000000005</v>
      </c>
      <c r="U58" s="100">
        <f>R58-R57</f>
        <v>555.20000000000005</v>
      </c>
      <c r="V58" s="100">
        <f>S58-S57</f>
        <v>0</v>
      </c>
      <c r="AH58" s="113"/>
    </row>
    <row r="59" spans="1:35" x14ac:dyDescent="0.25">
      <c r="A59" s="3">
        <v>303219</v>
      </c>
      <c r="C59" s="84">
        <v>50</v>
      </c>
      <c r="D59" s="84">
        <v>100</v>
      </c>
      <c r="E59" s="83">
        <v>18.8</v>
      </c>
      <c r="F59" s="94">
        <v>5</v>
      </c>
      <c r="G59" s="94"/>
      <c r="H59" s="84">
        <v>17.600000000000001</v>
      </c>
      <c r="I59" s="83" t="s">
        <v>22</v>
      </c>
      <c r="J59" s="101" t="s">
        <v>65</v>
      </c>
      <c r="K59" s="2">
        <v>3.3</v>
      </c>
      <c r="Q59" s="6">
        <f t="shared" si="0"/>
        <v>3.5350000000000001</v>
      </c>
      <c r="R59" s="96">
        <f t="shared" si="1"/>
        <v>170</v>
      </c>
      <c r="S59" s="97">
        <f t="shared" si="2"/>
        <v>123</v>
      </c>
      <c r="AH59" s="113">
        <v>44888</v>
      </c>
      <c r="AI59" s="2" t="s">
        <v>124</v>
      </c>
    </row>
    <row r="60" spans="1:35" x14ac:dyDescent="0.25">
      <c r="A60" s="41" t="s">
        <v>53</v>
      </c>
      <c r="J60" s="101"/>
      <c r="K60" s="13">
        <v>3.3</v>
      </c>
      <c r="M60" s="13"/>
      <c r="O60" s="13"/>
      <c r="P60" s="13"/>
      <c r="Q60" s="9">
        <f t="shared" si="0"/>
        <v>3.5350000000000001</v>
      </c>
      <c r="R60" s="98">
        <f t="shared" si="1"/>
        <v>170</v>
      </c>
      <c r="S60" s="97">
        <f t="shared" si="2"/>
        <v>123</v>
      </c>
      <c r="T60" s="13">
        <f>R60-R59</f>
        <v>0</v>
      </c>
      <c r="U60" s="99">
        <f>R60-R59</f>
        <v>0</v>
      </c>
      <c r="V60" s="99">
        <f>S60-S59</f>
        <v>0</v>
      </c>
      <c r="AH60" s="113"/>
    </row>
    <row r="61" spans="1:35" x14ac:dyDescent="0.25">
      <c r="A61" s="3">
        <v>303220</v>
      </c>
      <c r="C61" s="84">
        <v>100</v>
      </c>
      <c r="D61" s="84">
        <v>100</v>
      </c>
      <c r="E61" s="83">
        <v>18.8</v>
      </c>
      <c r="F61" s="94">
        <v>5</v>
      </c>
      <c r="G61" s="94"/>
      <c r="H61" s="84">
        <v>17.600000000000001</v>
      </c>
      <c r="I61" s="83" t="s">
        <v>22</v>
      </c>
      <c r="J61" s="101"/>
      <c r="Q61" s="6">
        <f t="shared" si="0"/>
        <v>3.5350000000000001</v>
      </c>
      <c r="R61" s="96">
        <f t="shared" si="1"/>
        <v>170</v>
      </c>
      <c r="S61" s="97">
        <f t="shared" si="2"/>
        <v>123</v>
      </c>
      <c r="AH61" s="113"/>
    </row>
    <row r="62" spans="1:35" x14ac:dyDescent="0.25">
      <c r="A62" s="41" t="s">
        <v>53</v>
      </c>
      <c r="J62" s="101"/>
      <c r="K62" s="13"/>
      <c r="M62" s="13"/>
      <c r="O62" s="13"/>
      <c r="P62" s="13"/>
      <c r="Q62" s="9">
        <f t="shared" si="0"/>
        <v>3.5350000000000001</v>
      </c>
      <c r="R62" s="98">
        <f t="shared" si="1"/>
        <v>170</v>
      </c>
      <c r="S62" s="97">
        <f t="shared" si="2"/>
        <v>123</v>
      </c>
      <c r="T62" s="13">
        <f>R62-R61</f>
        <v>0</v>
      </c>
      <c r="U62" s="99">
        <f>R62-R61</f>
        <v>0</v>
      </c>
      <c r="V62" s="99">
        <f>S62-S61</f>
        <v>0</v>
      </c>
      <c r="AH62" s="113"/>
    </row>
    <row r="63" spans="1:35" x14ac:dyDescent="0.25">
      <c r="A63" s="3">
        <v>303221</v>
      </c>
      <c r="C63" s="84">
        <v>100</v>
      </c>
      <c r="D63" s="84">
        <v>100</v>
      </c>
      <c r="E63" s="83">
        <v>18.8</v>
      </c>
      <c r="F63" s="94">
        <v>5</v>
      </c>
      <c r="G63" s="94"/>
      <c r="H63" s="84">
        <v>17.600000000000001</v>
      </c>
      <c r="I63" s="83" t="s">
        <v>22</v>
      </c>
      <c r="J63" s="101"/>
      <c r="Q63" s="6">
        <f t="shared" si="0"/>
        <v>3.5350000000000001</v>
      </c>
      <c r="R63" s="96">
        <f>M63*160+170</f>
        <v>170</v>
      </c>
      <c r="S63" s="97">
        <f t="shared" si="2"/>
        <v>123</v>
      </c>
      <c r="AH63" s="113"/>
    </row>
    <row r="64" spans="1:35" x14ac:dyDescent="0.25">
      <c r="A64" s="41" t="s">
        <v>53</v>
      </c>
      <c r="J64" s="101"/>
      <c r="K64" s="13"/>
      <c r="M64" s="13"/>
      <c r="O64" s="13"/>
      <c r="P64" s="13"/>
      <c r="Q64" s="9">
        <f t="shared" si="0"/>
        <v>3.5350000000000001</v>
      </c>
      <c r="R64" s="98">
        <f t="shared" si="1"/>
        <v>170</v>
      </c>
      <c r="S64" s="97">
        <f t="shared" si="2"/>
        <v>123</v>
      </c>
      <c r="T64" s="13">
        <f>R64-R63</f>
        <v>0</v>
      </c>
      <c r="U64" s="99">
        <f>R64-R63</f>
        <v>0</v>
      </c>
      <c r="V64" s="99">
        <f>S64-S63</f>
        <v>0</v>
      </c>
      <c r="AH64" s="113"/>
    </row>
    <row r="65" spans="1:38" x14ac:dyDescent="0.25">
      <c r="A65" s="3">
        <v>303222</v>
      </c>
      <c r="C65" s="84">
        <v>100</v>
      </c>
      <c r="D65" s="84">
        <v>100</v>
      </c>
      <c r="E65" s="83">
        <v>18.8</v>
      </c>
      <c r="F65" s="94">
        <v>5</v>
      </c>
      <c r="G65" s="94"/>
      <c r="H65" s="84">
        <v>17.600000000000001</v>
      </c>
      <c r="I65" s="83" t="s">
        <v>22</v>
      </c>
      <c r="J65" s="101"/>
      <c r="Q65" s="6">
        <f t="shared" si="0"/>
        <v>3.5350000000000001</v>
      </c>
      <c r="R65" s="96">
        <f t="shared" si="1"/>
        <v>170</v>
      </c>
      <c r="S65" s="97">
        <f t="shared" si="2"/>
        <v>123</v>
      </c>
      <c r="AH65" s="113"/>
      <c r="AI65" s="2" t="s">
        <v>125</v>
      </c>
    </row>
    <row r="66" spans="1:38" x14ac:dyDescent="0.25">
      <c r="A66" s="41" t="s">
        <v>53</v>
      </c>
      <c r="J66" s="101"/>
      <c r="K66" s="13"/>
      <c r="M66" s="13"/>
      <c r="O66" s="13"/>
      <c r="P66" s="13"/>
      <c r="Q66" s="9">
        <f t="shared" si="0"/>
        <v>3.5350000000000001</v>
      </c>
      <c r="R66" s="98">
        <f t="shared" si="1"/>
        <v>170</v>
      </c>
      <c r="S66" s="97">
        <f t="shared" si="2"/>
        <v>123</v>
      </c>
      <c r="T66" s="13">
        <f>R66-R65</f>
        <v>0</v>
      </c>
      <c r="U66" s="99">
        <f>R66-R65</f>
        <v>0</v>
      </c>
      <c r="V66" s="99">
        <f>S66-S65</f>
        <v>0</v>
      </c>
      <c r="AH66" s="113"/>
    </row>
    <row r="67" spans="1:38" x14ac:dyDescent="0.25">
      <c r="A67" s="3">
        <v>303223</v>
      </c>
      <c r="C67" s="2">
        <v>100</v>
      </c>
      <c r="D67" s="2">
        <v>200</v>
      </c>
      <c r="E67" s="2">
        <v>22</v>
      </c>
      <c r="F67" s="2" t="s">
        <v>135</v>
      </c>
      <c r="H67" s="2">
        <v>24</v>
      </c>
      <c r="I67" s="83" t="s">
        <v>22</v>
      </c>
      <c r="J67" s="101"/>
      <c r="Q67" s="6">
        <f t="shared" ref="Q67:Q152" si="3">0.0006*(10*L67)^3 - 0.0753*(10*L67)^2 + 15.463*(10*L67) +3.535</f>
        <v>3.5350000000000001</v>
      </c>
      <c r="R67" s="96">
        <f t="shared" si="1"/>
        <v>170</v>
      </c>
      <c r="S67" s="97">
        <f t="shared" si="2"/>
        <v>123</v>
      </c>
      <c r="AH67" s="113"/>
      <c r="AI67" s="2" t="s">
        <v>126</v>
      </c>
    </row>
    <row r="68" spans="1:38" x14ac:dyDescent="0.25">
      <c r="A68" s="41" t="s">
        <v>53</v>
      </c>
      <c r="J68" s="101"/>
      <c r="K68" s="13"/>
      <c r="M68" s="13"/>
      <c r="N68" s="85"/>
      <c r="O68" s="13"/>
      <c r="P68" s="13"/>
      <c r="Q68" s="9">
        <f t="shared" si="3"/>
        <v>3.5350000000000001</v>
      </c>
      <c r="R68" s="98">
        <f t="shared" ref="R68:R74" si="4">M68*160+170</f>
        <v>170</v>
      </c>
      <c r="S68" s="97">
        <f t="shared" ref="S68:S152" si="5">O68*164+123</f>
        <v>123</v>
      </c>
      <c r="T68" s="13">
        <f>R68-R67</f>
        <v>0</v>
      </c>
      <c r="U68" s="99">
        <f>R68-R67</f>
        <v>0</v>
      </c>
      <c r="V68" s="99">
        <f>S68-S67</f>
        <v>0</v>
      </c>
      <c r="AH68" s="113"/>
      <c r="AJ68" s="20"/>
      <c r="AK68" s="20"/>
      <c r="AL68" s="66"/>
    </row>
    <row r="69" spans="1:38" x14ac:dyDescent="0.25">
      <c r="A69" s="3">
        <v>303224</v>
      </c>
      <c r="C69" s="2">
        <v>100</v>
      </c>
      <c r="D69" s="2">
        <v>200</v>
      </c>
      <c r="E69" s="2">
        <v>22</v>
      </c>
      <c r="F69" s="2">
        <v>10</v>
      </c>
      <c r="H69" s="2">
        <v>24</v>
      </c>
      <c r="I69" s="83" t="s">
        <v>22</v>
      </c>
      <c r="J69" s="101"/>
      <c r="Q69" s="6">
        <f t="shared" si="3"/>
        <v>3.5350000000000001</v>
      </c>
      <c r="R69" s="96">
        <f t="shared" si="4"/>
        <v>170</v>
      </c>
      <c r="S69" s="97">
        <f t="shared" si="5"/>
        <v>123</v>
      </c>
      <c r="AH69" s="113"/>
      <c r="AJ69" s="19"/>
      <c r="AK69" s="7"/>
    </row>
    <row r="70" spans="1:38" x14ac:dyDescent="0.25">
      <c r="A70" s="41" t="s">
        <v>53</v>
      </c>
      <c r="J70" s="101"/>
      <c r="K70" s="13"/>
      <c r="L70" s="13"/>
      <c r="M70" s="13"/>
      <c r="O70" s="13"/>
      <c r="P70" s="13"/>
      <c r="Q70" s="9">
        <f t="shared" si="3"/>
        <v>3.5350000000000001</v>
      </c>
      <c r="R70" s="98">
        <f t="shared" si="4"/>
        <v>170</v>
      </c>
      <c r="S70" s="97">
        <f t="shared" si="5"/>
        <v>123</v>
      </c>
      <c r="T70" s="13">
        <f>R70-R69</f>
        <v>0</v>
      </c>
      <c r="U70" s="99">
        <f>R70-R69</f>
        <v>0</v>
      </c>
      <c r="V70" s="99">
        <f>S70-S69</f>
        <v>0</v>
      </c>
      <c r="AH70" s="113"/>
      <c r="AJ70" s="19"/>
      <c r="AK70" s="13"/>
    </row>
    <row r="71" spans="1:38" x14ac:dyDescent="0.25">
      <c r="A71" s="3">
        <v>303225</v>
      </c>
      <c r="C71" s="2">
        <v>100</v>
      </c>
      <c r="D71" s="2">
        <v>260</v>
      </c>
      <c r="E71" s="83">
        <v>25</v>
      </c>
      <c r="F71" s="94">
        <v>18</v>
      </c>
      <c r="G71" s="94"/>
      <c r="H71" s="84">
        <v>31.8</v>
      </c>
      <c r="I71" s="2" t="s">
        <v>22</v>
      </c>
      <c r="J71" s="101"/>
      <c r="Q71" s="6">
        <f t="shared" si="3"/>
        <v>3.5350000000000001</v>
      </c>
      <c r="R71" s="96">
        <f t="shared" si="4"/>
        <v>170</v>
      </c>
      <c r="S71" s="97">
        <f t="shared" si="5"/>
        <v>123</v>
      </c>
      <c r="AH71" s="113"/>
      <c r="AJ71" s="19"/>
      <c r="AK71" s="7"/>
    </row>
    <row r="72" spans="1:38" x14ac:dyDescent="0.25">
      <c r="A72" s="41" t="s">
        <v>53</v>
      </c>
      <c r="J72" s="101"/>
      <c r="K72" s="13"/>
      <c r="M72" s="13"/>
      <c r="O72" s="13"/>
      <c r="P72" s="13"/>
      <c r="Q72" s="9">
        <f t="shared" si="3"/>
        <v>3.5350000000000001</v>
      </c>
      <c r="R72" s="98">
        <f t="shared" si="4"/>
        <v>170</v>
      </c>
      <c r="S72" s="97">
        <f t="shared" si="5"/>
        <v>123</v>
      </c>
      <c r="T72" s="13">
        <f>R72-R71</f>
        <v>0</v>
      </c>
      <c r="U72" s="99">
        <f>R72-R71</f>
        <v>0</v>
      </c>
      <c r="V72" s="99">
        <f>S72-S71</f>
        <v>0</v>
      </c>
      <c r="AH72" s="113"/>
      <c r="AJ72" s="19"/>
      <c r="AK72" s="13"/>
    </row>
    <row r="73" spans="1:38" x14ac:dyDescent="0.25">
      <c r="A73" s="3">
        <v>303226</v>
      </c>
      <c r="C73" s="84">
        <v>100</v>
      </c>
      <c r="D73" s="84">
        <v>100</v>
      </c>
      <c r="E73" s="83">
        <v>18.8</v>
      </c>
      <c r="F73" s="94">
        <v>5</v>
      </c>
      <c r="G73" s="94"/>
      <c r="H73" s="84">
        <v>17.600000000000001</v>
      </c>
      <c r="I73" s="83" t="s">
        <v>22</v>
      </c>
      <c r="J73" s="101"/>
      <c r="K73" s="2">
        <v>3.09</v>
      </c>
      <c r="M73" s="2">
        <v>1.45</v>
      </c>
      <c r="Q73" s="6">
        <f t="shared" si="3"/>
        <v>3.5350000000000001</v>
      </c>
      <c r="R73" s="96">
        <f t="shared" si="4"/>
        <v>402</v>
      </c>
      <c r="S73" s="97">
        <f t="shared" si="5"/>
        <v>123</v>
      </c>
      <c r="AH73" s="113"/>
      <c r="AJ73" s="21"/>
      <c r="AK73" s="21"/>
    </row>
    <row r="74" spans="1:38" x14ac:dyDescent="0.25">
      <c r="A74" s="41" t="s">
        <v>53</v>
      </c>
      <c r="J74" s="101"/>
      <c r="K74" s="13">
        <v>3.09</v>
      </c>
      <c r="M74" s="13">
        <v>2.2999999999999998</v>
      </c>
      <c r="O74" s="13"/>
      <c r="P74" s="13"/>
      <c r="Q74" s="9">
        <f t="shared" si="3"/>
        <v>3.5350000000000001</v>
      </c>
      <c r="R74" s="98">
        <f t="shared" si="4"/>
        <v>538</v>
      </c>
      <c r="S74" s="97">
        <f t="shared" si="5"/>
        <v>123</v>
      </c>
      <c r="T74" s="13">
        <f>R74-R73</f>
        <v>136</v>
      </c>
      <c r="U74" s="99">
        <f>R74-R73</f>
        <v>136</v>
      </c>
      <c r="V74" s="99">
        <f>S74-S73</f>
        <v>0</v>
      </c>
      <c r="AH74" s="113"/>
    </row>
    <row r="75" spans="1:38" x14ac:dyDescent="0.25">
      <c r="A75" s="3">
        <v>303227</v>
      </c>
      <c r="C75" s="2">
        <v>100</v>
      </c>
      <c r="D75" s="2">
        <v>200</v>
      </c>
      <c r="E75" s="2">
        <v>22</v>
      </c>
      <c r="F75" s="2">
        <v>10</v>
      </c>
      <c r="H75" s="2">
        <v>24</v>
      </c>
      <c r="I75" s="83" t="s">
        <v>22</v>
      </c>
      <c r="J75" s="101"/>
      <c r="M75" s="2">
        <v>1.49</v>
      </c>
      <c r="Q75" s="6">
        <f t="shared" si="3"/>
        <v>3.5350000000000001</v>
      </c>
      <c r="R75" s="96">
        <f>M75*160+170</f>
        <v>408.4</v>
      </c>
      <c r="S75" s="97">
        <f t="shared" si="5"/>
        <v>123</v>
      </c>
      <c r="AH75" s="113"/>
    </row>
    <row r="76" spans="1:38" x14ac:dyDescent="0.25">
      <c r="A76" s="41" t="s">
        <v>53</v>
      </c>
      <c r="J76" s="101"/>
      <c r="K76" s="13"/>
      <c r="M76" s="13">
        <v>3.2</v>
      </c>
      <c r="O76" s="13"/>
      <c r="P76" s="13"/>
      <c r="Q76" s="9">
        <f t="shared" si="3"/>
        <v>3.5350000000000001</v>
      </c>
      <c r="R76" s="98">
        <f t="shared" ref="R76:R108" si="6">M76*160+170</f>
        <v>682</v>
      </c>
      <c r="S76" s="97">
        <f t="shared" si="5"/>
        <v>123</v>
      </c>
      <c r="T76" s="13">
        <f>R76-R75</f>
        <v>273.60000000000002</v>
      </c>
      <c r="U76" s="99">
        <f>R76-R75</f>
        <v>273.60000000000002</v>
      </c>
      <c r="V76" s="99">
        <f>S76-S75</f>
        <v>0</v>
      </c>
      <c r="AH76" s="113"/>
    </row>
    <row r="77" spans="1:38" x14ac:dyDescent="0.25">
      <c r="A77" s="3">
        <v>303228</v>
      </c>
      <c r="C77" s="2">
        <v>100</v>
      </c>
      <c r="D77" s="2">
        <v>280</v>
      </c>
      <c r="E77" s="83">
        <v>25</v>
      </c>
      <c r="F77" s="94">
        <v>20</v>
      </c>
      <c r="G77" s="94"/>
      <c r="H77" s="84">
        <v>31.8</v>
      </c>
      <c r="I77" s="2" t="s">
        <v>22</v>
      </c>
      <c r="J77" s="101"/>
      <c r="M77" s="2">
        <v>1.56</v>
      </c>
      <c r="Q77" s="6">
        <f t="shared" si="3"/>
        <v>3.5350000000000001</v>
      </c>
      <c r="R77" s="96">
        <f t="shared" si="6"/>
        <v>419.6</v>
      </c>
      <c r="S77" s="97">
        <f t="shared" si="5"/>
        <v>123</v>
      </c>
      <c r="AH77" s="113"/>
    </row>
    <row r="78" spans="1:38" s="33" customFormat="1" x14ac:dyDescent="0.25">
      <c r="A78" s="41" t="s">
        <v>53</v>
      </c>
      <c r="J78" s="101"/>
      <c r="K78" s="34"/>
      <c r="M78" s="34">
        <v>3.92</v>
      </c>
      <c r="O78" s="34"/>
      <c r="P78" s="34"/>
      <c r="Q78" s="9">
        <f t="shared" si="3"/>
        <v>3.5350000000000001</v>
      </c>
      <c r="R78" s="98">
        <f t="shared" si="6"/>
        <v>797.2</v>
      </c>
      <c r="S78" s="97">
        <f t="shared" si="5"/>
        <v>123</v>
      </c>
      <c r="T78" s="13">
        <f>R78-R77</f>
        <v>377.6</v>
      </c>
      <c r="U78" s="99">
        <f>R78-R77</f>
        <v>377.6</v>
      </c>
      <c r="V78" s="99">
        <f>S78-S77</f>
        <v>0</v>
      </c>
      <c r="AH78" s="113"/>
    </row>
    <row r="79" spans="1:38" s="33" customFormat="1" x14ac:dyDescent="0.25">
      <c r="A79" s="3">
        <v>303231</v>
      </c>
      <c r="B79" s="33">
        <v>90</v>
      </c>
      <c r="C79" s="2">
        <v>100</v>
      </c>
      <c r="D79" s="2">
        <v>161</v>
      </c>
      <c r="E79" s="2">
        <v>22</v>
      </c>
      <c r="F79" s="2">
        <v>16</v>
      </c>
      <c r="G79" s="2"/>
      <c r="H79" s="2">
        <v>24</v>
      </c>
      <c r="I79" s="83" t="s">
        <v>22</v>
      </c>
      <c r="J79" s="101"/>
      <c r="M79" s="33">
        <v>1.52</v>
      </c>
      <c r="Q79" s="6">
        <f t="shared" si="3"/>
        <v>3.5350000000000001</v>
      </c>
      <c r="R79" s="96">
        <f t="shared" si="6"/>
        <v>413.2</v>
      </c>
      <c r="S79" s="97">
        <f t="shared" si="5"/>
        <v>123</v>
      </c>
      <c r="T79" s="2"/>
      <c r="U79" s="71"/>
      <c r="V79" s="71"/>
      <c r="AH79" s="113"/>
    </row>
    <row r="80" spans="1:38" s="52" customFormat="1" ht="15.75" thickBot="1" x14ac:dyDescent="0.3">
      <c r="A80" s="51" t="s">
        <v>53</v>
      </c>
      <c r="B80" s="52" t="s">
        <v>127</v>
      </c>
      <c r="J80" s="102"/>
      <c r="K80" s="53"/>
      <c r="M80" s="53">
        <v>3.13</v>
      </c>
      <c r="O80" s="53"/>
      <c r="P80" s="53"/>
      <c r="Q80" s="54">
        <f t="shared" si="3"/>
        <v>3.5350000000000001</v>
      </c>
      <c r="R80" s="106">
        <f t="shared" si="6"/>
        <v>670.8</v>
      </c>
      <c r="S80" s="110">
        <f t="shared" si="5"/>
        <v>123</v>
      </c>
      <c r="T80" s="53">
        <f>R80-R79</f>
        <v>257.59999999999997</v>
      </c>
      <c r="U80" s="100">
        <f>R80-R79</f>
        <v>257.59999999999997</v>
      </c>
      <c r="V80" s="100">
        <f>S80-S79</f>
        <v>0</v>
      </c>
      <c r="AH80" s="113"/>
    </row>
    <row r="81" spans="1:34" x14ac:dyDescent="0.25">
      <c r="A81" s="3">
        <v>303236</v>
      </c>
      <c r="B81" s="33">
        <v>90</v>
      </c>
      <c r="C81" s="2">
        <v>100</v>
      </c>
      <c r="D81" s="2">
        <v>161</v>
      </c>
      <c r="E81" s="2">
        <v>22</v>
      </c>
      <c r="F81" s="2">
        <v>16</v>
      </c>
      <c r="H81" s="2">
        <v>24</v>
      </c>
      <c r="I81" s="83" t="s">
        <v>22</v>
      </c>
      <c r="M81" s="2">
        <v>1.87</v>
      </c>
      <c r="Q81" s="6">
        <f t="shared" si="3"/>
        <v>3.5350000000000001</v>
      </c>
      <c r="R81" s="96">
        <f t="shared" si="6"/>
        <v>469.20000000000005</v>
      </c>
      <c r="S81" s="97">
        <f t="shared" si="5"/>
        <v>123</v>
      </c>
      <c r="AH81" s="113"/>
    </row>
    <row r="82" spans="1:34" x14ac:dyDescent="0.25">
      <c r="A82" s="41" t="s">
        <v>53</v>
      </c>
      <c r="K82" s="13"/>
      <c r="M82" s="13">
        <v>3.48</v>
      </c>
      <c r="O82" s="13"/>
      <c r="P82" s="13"/>
      <c r="Q82" s="9">
        <f t="shared" si="3"/>
        <v>3.5350000000000001</v>
      </c>
      <c r="R82" s="98">
        <f t="shared" si="6"/>
        <v>726.8</v>
      </c>
      <c r="S82" s="97">
        <f t="shared" si="5"/>
        <v>123</v>
      </c>
      <c r="T82" s="13">
        <f>R82-R81</f>
        <v>257.59999999999991</v>
      </c>
      <c r="U82" s="99">
        <f>R82-R81</f>
        <v>257.59999999999991</v>
      </c>
      <c r="V82" s="99">
        <f>S82-S81</f>
        <v>0</v>
      </c>
      <c r="AH82" s="113"/>
    </row>
    <row r="83" spans="1:34" x14ac:dyDescent="0.25">
      <c r="A83" s="3">
        <v>303241</v>
      </c>
      <c r="B83" s="33">
        <v>90</v>
      </c>
      <c r="C83" s="2">
        <v>100</v>
      </c>
      <c r="D83" s="2">
        <v>161</v>
      </c>
      <c r="E83" s="2">
        <v>22</v>
      </c>
      <c r="F83" s="2">
        <v>16</v>
      </c>
      <c r="H83" s="2">
        <v>24</v>
      </c>
      <c r="I83" s="83" t="s">
        <v>22</v>
      </c>
      <c r="J83" s="101"/>
      <c r="M83" s="2">
        <v>1.93</v>
      </c>
      <c r="Q83" s="6">
        <f t="shared" si="3"/>
        <v>3.5350000000000001</v>
      </c>
      <c r="R83" s="96">
        <f t="shared" si="6"/>
        <v>478.8</v>
      </c>
      <c r="S83" s="97">
        <f t="shared" si="5"/>
        <v>123</v>
      </c>
      <c r="AH83" s="113"/>
    </row>
    <row r="84" spans="1:34" x14ac:dyDescent="0.25">
      <c r="A84" s="41" t="s">
        <v>53</v>
      </c>
      <c r="J84" s="101"/>
      <c r="K84" s="13"/>
      <c r="M84" s="13">
        <v>3.48</v>
      </c>
      <c r="Q84" s="9">
        <f t="shared" si="3"/>
        <v>3.5350000000000001</v>
      </c>
      <c r="R84" s="98">
        <f t="shared" si="6"/>
        <v>726.8</v>
      </c>
      <c r="S84" s="97">
        <f t="shared" si="5"/>
        <v>123</v>
      </c>
      <c r="T84" s="13">
        <f>R84-R83</f>
        <v>247.99999999999994</v>
      </c>
      <c r="U84" s="99">
        <f>R84-R83</f>
        <v>247.99999999999994</v>
      </c>
      <c r="V84" s="99">
        <f>S84-S83</f>
        <v>0</v>
      </c>
      <c r="AH84" s="113"/>
    </row>
    <row r="85" spans="1:34" x14ac:dyDescent="0.25">
      <c r="A85" s="3">
        <v>303242</v>
      </c>
      <c r="J85" s="101"/>
      <c r="K85" s="13"/>
      <c r="M85" s="13"/>
      <c r="Q85" s="9"/>
      <c r="R85" s="98"/>
      <c r="S85" s="97"/>
      <c r="T85" s="13"/>
      <c r="U85" s="99"/>
      <c r="V85" s="99"/>
      <c r="AH85" s="113"/>
    </row>
    <row r="86" spans="1:34" x14ac:dyDescent="0.25">
      <c r="A86" s="41" t="s">
        <v>53</v>
      </c>
      <c r="J86" s="101"/>
      <c r="K86" s="13"/>
      <c r="M86" s="13"/>
      <c r="Q86" s="9"/>
      <c r="R86" s="98"/>
      <c r="S86" s="97"/>
      <c r="T86" s="13"/>
      <c r="U86" s="99"/>
      <c r="V86" s="99"/>
      <c r="AH86" s="113"/>
    </row>
    <row r="87" spans="1:34" x14ac:dyDescent="0.25">
      <c r="A87" s="3">
        <v>303243</v>
      </c>
      <c r="J87" s="101"/>
      <c r="K87" s="13"/>
      <c r="M87" s="13"/>
      <c r="Q87" s="9"/>
      <c r="R87" s="98"/>
      <c r="S87" s="97"/>
      <c r="T87" s="13"/>
      <c r="U87" s="99"/>
      <c r="V87" s="99"/>
      <c r="AH87" s="113"/>
    </row>
    <row r="88" spans="1:34" x14ac:dyDescent="0.25">
      <c r="A88" s="41" t="s">
        <v>53</v>
      </c>
      <c r="J88" s="101"/>
      <c r="K88" s="13"/>
      <c r="M88" s="13"/>
      <c r="Q88" s="9"/>
      <c r="R88" s="98"/>
      <c r="S88" s="97"/>
      <c r="T88" s="13"/>
      <c r="U88" s="99"/>
      <c r="V88" s="99"/>
      <c r="AH88" s="113"/>
    </row>
    <row r="89" spans="1:34" x14ac:dyDescent="0.25">
      <c r="A89" s="3">
        <v>303285</v>
      </c>
      <c r="J89" s="101"/>
      <c r="K89" s="13"/>
      <c r="M89" s="13"/>
      <c r="Q89" s="9"/>
      <c r="R89" s="98"/>
      <c r="S89" s="97"/>
      <c r="T89" s="13"/>
      <c r="U89" s="99"/>
      <c r="V89" s="99"/>
      <c r="AH89" s="113"/>
    </row>
    <row r="90" spans="1:34" x14ac:dyDescent="0.25">
      <c r="A90" s="41" t="s">
        <v>53</v>
      </c>
      <c r="J90" s="101"/>
      <c r="K90" s="13"/>
      <c r="M90" s="13"/>
      <c r="Q90" s="9"/>
      <c r="R90" s="98"/>
      <c r="S90" s="97"/>
      <c r="T90" s="13"/>
      <c r="U90" s="99"/>
      <c r="V90" s="99"/>
      <c r="AH90" s="113"/>
    </row>
    <row r="91" spans="1:34" x14ac:dyDescent="0.25">
      <c r="A91" s="32">
        <v>303286</v>
      </c>
      <c r="J91" s="101"/>
      <c r="K91" s="13"/>
      <c r="M91" s="13"/>
      <c r="Q91" s="9"/>
      <c r="R91" s="98"/>
      <c r="S91" s="97"/>
      <c r="T91" s="13"/>
      <c r="U91" s="99"/>
      <c r="V91" s="99"/>
      <c r="AH91" s="113"/>
    </row>
    <row r="92" spans="1:34" ht="15.75" thickBot="1" x14ac:dyDescent="0.3">
      <c r="A92" s="51" t="s">
        <v>53</v>
      </c>
      <c r="J92" s="101"/>
      <c r="K92" s="13"/>
      <c r="M92" s="13"/>
      <c r="Q92" s="9"/>
      <c r="R92" s="98"/>
      <c r="S92" s="97"/>
      <c r="T92" s="13"/>
      <c r="U92" s="99"/>
      <c r="V92" s="99"/>
      <c r="AH92" s="113"/>
    </row>
    <row r="93" spans="1:34" x14ac:dyDescent="0.25">
      <c r="A93" s="3">
        <v>303287</v>
      </c>
      <c r="J93" s="101"/>
      <c r="K93" s="13"/>
      <c r="M93" s="13"/>
      <c r="Q93" s="9"/>
      <c r="R93" s="98"/>
      <c r="S93" s="97"/>
      <c r="T93" s="13"/>
      <c r="U93" s="99"/>
      <c r="V93" s="99"/>
      <c r="AH93" s="113"/>
    </row>
    <row r="94" spans="1:34" x14ac:dyDescent="0.25">
      <c r="A94" s="41" t="s">
        <v>53</v>
      </c>
      <c r="J94" s="101"/>
      <c r="K94" s="13"/>
      <c r="M94" s="13"/>
      <c r="Q94" s="9"/>
      <c r="R94" s="98"/>
      <c r="S94" s="97"/>
      <c r="T94" s="13"/>
      <c r="U94" s="99"/>
      <c r="V94" s="99"/>
      <c r="AH94" s="113"/>
    </row>
    <row r="95" spans="1:34" x14ac:dyDescent="0.25">
      <c r="A95" s="3">
        <v>303288</v>
      </c>
      <c r="J95" s="101"/>
      <c r="K95" s="13"/>
      <c r="M95" s="13"/>
      <c r="Q95" s="9"/>
      <c r="R95" s="98"/>
      <c r="S95" s="97"/>
      <c r="T95" s="13"/>
      <c r="U95" s="99"/>
      <c r="V95" s="99"/>
      <c r="AH95" s="113"/>
    </row>
    <row r="96" spans="1:34" x14ac:dyDescent="0.25">
      <c r="A96" s="41" t="s">
        <v>53</v>
      </c>
      <c r="J96" s="101"/>
      <c r="K96" s="13"/>
      <c r="M96" s="13"/>
      <c r="Q96" s="9"/>
      <c r="R96" s="98"/>
      <c r="S96" s="97"/>
      <c r="T96" s="13"/>
      <c r="U96" s="99"/>
      <c r="V96" s="99"/>
      <c r="AH96" s="113"/>
    </row>
    <row r="97" spans="1:35" x14ac:dyDescent="0.25">
      <c r="A97" s="3">
        <v>303289</v>
      </c>
      <c r="J97" s="101"/>
      <c r="K97" s="13"/>
      <c r="M97" s="13"/>
      <c r="Q97" s="9"/>
      <c r="R97" s="98"/>
      <c r="S97" s="97"/>
      <c r="T97" s="13"/>
      <c r="U97" s="99"/>
      <c r="V97" s="99"/>
      <c r="AH97" s="113"/>
    </row>
    <row r="98" spans="1:35" x14ac:dyDescent="0.25">
      <c r="A98" s="41" t="s">
        <v>53</v>
      </c>
      <c r="J98" s="101"/>
      <c r="K98" s="13"/>
      <c r="M98" s="13"/>
      <c r="Q98" s="9"/>
      <c r="R98" s="98"/>
      <c r="S98" s="97"/>
      <c r="T98" s="13"/>
      <c r="U98" s="99"/>
      <c r="V98" s="99"/>
      <c r="AH98" s="113"/>
    </row>
    <row r="99" spans="1:35" x14ac:dyDescent="0.25">
      <c r="A99" s="3">
        <v>303290</v>
      </c>
      <c r="J99" s="101"/>
      <c r="K99" s="13"/>
      <c r="M99" s="13"/>
      <c r="Q99" s="9"/>
      <c r="R99" s="98"/>
      <c r="S99" s="97"/>
      <c r="T99" s="13"/>
      <c r="U99" s="99"/>
      <c r="V99" s="99"/>
      <c r="AH99" s="113"/>
    </row>
    <row r="100" spans="1:35" x14ac:dyDescent="0.25">
      <c r="A100" s="41" t="s">
        <v>53</v>
      </c>
      <c r="J100" s="101"/>
      <c r="K100" s="13"/>
      <c r="M100" s="13"/>
      <c r="Q100" s="9"/>
      <c r="R100" s="98"/>
      <c r="S100" s="97"/>
      <c r="T100" s="13"/>
      <c r="U100" s="99"/>
      <c r="V100" s="99"/>
      <c r="AH100" s="113"/>
    </row>
    <row r="101" spans="1:35" x14ac:dyDescent="0.25">
      <c r="A101" s="3">
        <v>303291</v>
      </c>
      <c r="J101" s="101"/>
      <c r="K101" s="13"/>
      <c r="M101" s="13"/>
      <c r="Q101" s="9"/>
      <c r="R101" s="98"/>
      <c r="S101" s="97"/>
      <c r="T101" s="13"/>
      <c r="U101" s="99"/>
      <c r="V101" s="99"/>
      <c r="AH101" s="113"/>
    </row>
    <row r="102" spans="1:35" x14ac:dyDescent="0.25">
      <c r="A102" s="41" t="s">
        <v>53</v>
      </c>
      <c r="J102" s="101"/>
      <c r="K102" s="13"/>
      <c r="M102" s="13"/>
      <c r="Q102" s="9"/>
      <c r="R102" s="98"/>
      <c r="S102" s="97"/>
      <c r="T102" s="13"/>
      <c r="U102" s="99"/>
      <c r="V102" s="99"/>
      <c r="AH102" s="113"/>
    </row>
    <row r="103" spans="1:35" x14ac:dyDescent="0.25">
      <c r="A103" s="3">
        <v>303292</v>
      </c>
      <c r="J103" s="101"/>
      <c r="K103" s="13"/>
      <c r="M103" s="13"/>
      <c r="Q103" s="9"/>
      <c r="R103" s="98"/>
      <c r="S103" s="97"/>
      <c r="T103" s="13"/>
      <c r="U103" s="99"/>
      <c r="V103" s="99"/>
      <c r="AH103" s="113"/>
    </row>
    <row r="104" spans="1:35" x14ac:dyDescent="0.25">
      <c r="A104" s="41" t="s">
        <v>53</v>
      </c>
      <c r="J104" s="101"/>
      <c r="K104" s="13"/>
      <c r="M104" s="13"/>
      <c r="Q104" s="9"/>
      <c r="R104" s="98"/>
      <c r="S104" s="97"/>
      <c r="T104" s="13"/>
      <c r="U104" s="99"/>
      <c r="V104" s="99"/>
      <c r="AH104" s="113"/>
    </row>
    <row r="105" spans="1:35" x14ac:dyDescent="0.25">
      <c r="A105" s="3">
        <v>303293</v>
      </c>
      <c r="J105" s="101"/>
      <c r="K105" s="13"/>
      <c r="M105" s="13"/>
      <c r="Q105" s="9"/>
      <c r="R105" s="98"/>
      <c r="S105" s="97"/>
      <c r="T105" s="13"/>
      <c r="U105" s="99"/>
      <c r="V105" s="99"/>
      <c r="AH105" s="113"/>
    </row>
    <row r="106" spans="1:35" x14ac:dyDescent="0.25">
      <c r="A106" s="41" t="s">
        <v>53</v>
      </c>
      <c r="J106" s="101"/>
      <c r="K106" s="13"/>
      <c r="M106" s="13"/>
      <c r="Q106" s="9"/>
      <c r="R106" s="98"/>
      <c r="S106" s="97"/>
      <c r="T106" s="13"/>
      <c r="U106" s="99"/>
      <c r="V106" s="99"/>
      <c r="AH106" s="113"/>
    </row>
    <row r="107" spans="1:35" x14ac:dyDescent="0.25">
      <c r="A107" s="3">
        <v>303294</v>
      </c>
      <c r="B107" s="33">
        <v>90</v>
      </c>
      <c r="C107" s="2">
        <v>100</v>
      </c>
      <c r="D107" s="2">
        <v>161</v>
      </c>
      <c r="E107" s="2">
        <v>22</v>
      </c>
      <c r="F107" s="2">
        <v>16</v>
      </c>
      <c r="H107" s="2">
        <v>24</v>
      </c>
      <c r="I107" s="83" t="s">
        <v>22</v>
      </c>
      <c r="J107" s="101"/>
      <c r="M107" s="2">
        <v>1.93</v>
      </c>
      <c r="Q107" s="6">
        <f t="shared" si="3"/>
        <v>3.5350000000000001</v>
      </c>
      <c r="R107" s="96">
        <f t="shared" si="6"/>
        <v>478.8</v>
      </c>
      <c r="S107" s="97">
        <f t="shared" si="5"/>
        <v>123</v>
      </c>
      <c r="AH107" s="113"/>
      <c r="AI107" s="2" t="s">
        <v>128</v>
      </c>
    </row>
    <row r="108" spans="1:35" x14ac:dyDescent="0.25">
      <c r="A108" s="41" t="s">
        <v>53</v>
      </c>
      <c r="J108" s="101"/>
      <c r="K108" s="13"/>
      <c r="M108" s="13">
        <v>3.53</v>
      </c>
      <c r="O108" s="13"/>
      <c r="P108" s="13"/>
      <c r="Q108" s="9">
        <f t="shared" si="3"/>
        <v>3.5350000000000001</v>
      </c>
      <c r="R108" s="98">
        <f t="shared" si="6"/>
        <v>734.8</v>
      </c>
      <c r="S108" s="97">
        <f t="shared" si="5"/>
        <v>123</v>
      </c>
      <c r="T108" s="13">
        <f>R108-R107</f>
        <v>255.99999999999994</v>
      </c>
      <c r="U108" s="99">
        <f>R108-R107</f>
        <v>255.99999999999994</v>
      </c>
      <c r="V108" s="99">
        <f>S108-S107</f>
        <v>0</v>
      </c>
      <c r="AH108" s="113"/>
    </row>
    <row r="109" spans="1:35" x14ac:dyDescent="0.25">
      <c r="A109" s="3">
        <v>303295</v>
      </c>
      <c r="B109" s="33">
        <v>90</v>
      </c>
      <c r="C109" s="2">
        <v>100</v>
      </c>
      <c r="D109" s="2">
        <v>161</v>
      </c>
      <c r="E109" s="2">
        <v>22</v>
      </c>
      <c r="F109" s="2">
        <v>16</v>
      </c>
      <c r="H109" s="2">
        <v>24</v>
      </c>
      <c r="I109" s="83" t="s">
        <v>22</v>
      </c>
      <c r="J109" s="101"/>
      <c r="Q109" s="6">
        <f t="shared" si="3"/>
        <v>3.5350000000000001</v>
      </c>
      <c r="R109" s="96">
        <f>M109*160+170</f>
        <v>170</v>
      </c>
      <c r="S109" s="97">
        <f t="shared" si="5"/>
        <v>123</v>
      </c>
      <c r="AH109" s="113"/>
    </row>
    <row r="110" spans="1:35" x14ac:dyDescent="0.25">
      <c r="A110" s="41" t="s">
        <v>53</v>
      </c>
      <c r="J110" s="101"/>
      <c r="K110" s="13"/>
      <c r="M110" s="13"/>
      <c r="O110" s="13"/>
      <c r="P110" s="13"/>
      <c r="Q110" s="9">
        <f t="shared" si="3"/>
        <v>3.5350000000000001</v>
      </c>
      <c r="R110" s="98">
        <f>M110*160+170</f>
        <v>170</v>
      </c>
      <c r="S110" s="97">
        <f t="shared" si="5"/>
        <v>123</v>
      </c>
      <c r="T110" s="13">
        <f>R110-R109</f>
        <v>0</v>
      </c>
      <c r="U110" s="99">
        <f>R110-R109</f>
        <v>0</v>
      </c>
      <c r="V110" s="99">
        <f>S110-S109</f>
        <v>0</v>
      </c>
      <c r="AH110" s="113"/>
    </row>
    <row r="111" spans="1:35" x14ac:dyDescent="0.25">
      <c r="A111" s="3">
        <v>303296</v>
      </c>
      <c r="B111" s="33">
        <v>90</v>
      </c>
      <c r="C111" s="2">
        <v>100</v>
      </c>
      <c r="D111" s="2">
        <v>161</v>
      </c>
      <c r="E111" s="2">
        <v>22</v>
      </c>
      <c r="F111" s="2">
        <v>16</v>
      </c>
      <c r="H111" s="2">
        <v>24</v>
      </c>
      <c r="I111" s="83" t="s">
        <v>22</v>
      </c>
      <c r="J111" s="101"/>
      <c r="M111" s="2">
        <v>1.79</v>
      </c>
      <c r="Q111" s="6">
        <f t="shared" si="3"/>
        <v>3.5350000000000001</v>
      </c>
      <c r="R111" s="96">
        <f>M111*160+170</f>
        <v>456.4</v>
      </c>
      <c r="S111" s="97">
        <f t="shared" si="5"/>
        <v>123</v>
      </c>
      <c r="AH111" s="113"/>
    </row>
    <row r="112" spans="1:35" x14ac:dyDescent="0.25">
      <c r="A112" s="41" t="s">
        <v>53</v>
      </c>
      <c r="B112" s="2" t="s">
        <v>129</v>
      </c>
      <c r="J112" s="101"/>
      <c r="K112" s="13"/>
      <c r="M112" s="13">
        <v>3.44</v>
      </c>
      <c r="O112" s="13"/>
      <c r="P112" s="13"/>
      <c r="Q112" s="9">
        <f t="shared" si="3"/>
        <v>3.5350000000000001</v>
      </c>
      <c r="R112" s="98">
        <f>M112*160+170</f>
        <v>720.4</v>
      </c>
      <c r="S112" s="97">
        <f t="shared" si="5"/>
        <v>123</v>
      </c>
      <c r="T112" s="13">
        <f>R112-R111</f>
        <v>264</v>
      </c>
      <c r="U112" s="99">
        <f>R112-R111</f>
        <v>264</v>
      </c>
      <c r="V112" s="99">
        <f>S112-S111</f>
        <v>0</v>
      </c>
      <c r="AH112" s="113"/>
    </row>
    <row r="113" spans="1:35" s="33" customFormat="1" ht="15.75" thickBot="1" x14ac:dyDescent="0.3">
      <c r="A113" s="32">
        <v>303286</v>
      </c>
      <c r="C113" s="33">
        <v>100</v>
      </c>
      <c r="D113" s="33">
        <v>280</v>
      </c>
      <c r="E113" s="83">
        <v>25</v>
      </c>
      <c r="F113" s="94">
        <v>20</v>
      </c>
      <c r="G113" s="94"/>
      <c r="H113" s="84">
        <v>34.5</v>
      </c>
      <c r="I113" s="33" t="s">
        <v>22</v>
      </c>
      <c r="M113" s="33">
        <v>1.75</v>
      </c>
      <c r="Q113" s="61">
        <f t="shared" si="3"/>
        <v>3.5350000000000001</v>
      </c>
      <c r="R113" s="103">
        <f t="shared" ref="R113:R120" si="7">M113*160+170</f>
        <v>450</v>
      </c>
      <c r="S113" s="97">
        <f t="shared" si="5"/>
        <v>123</v>
      </c>
      <c r="U113" s="104"/>
      <c r="V113" s="104"/>
      <c r="AH113" s="114"/>
    </row>
    <row r="114" spans="1:35" s="52" customFormat="1" ht="15.75" thickBot="1" x14ac:dyDescent="0.3">
      <c r="A114" s="51" t="s">
        <v>53</v>
      </c>
      <c r="I114" s="105"/>
      <c r="K114" s="53"/>
      <c r="L114" s="53"/>
      <c r="M114" s="53">
        <v>4.41</v>
      </c>
      <c r="O114" s="53"/>
      <c r="P114" s="53"/>
      <c r="Q114" s="54">
        <f t="shared" si="3"/>
        <v>3.5350000000000001</v>
      </c>
      <c r="R114" s="106">
        <f t="shared" si="7"/>
        <v>875.6</v>
      </c>
      <c r="S114" s="97">
        <f t="shared" si="5"/>
        <v>123</v>
      </c>
      <c r="T114" s="53">
        <f>R114-R113</f>
        <v>425.6</v>
      </c>
      <c r="U114" s="100">
        <f>R114-R113</f>
        <v>425.6</v>
      </c>
      <c r="V114" s="100">
        <f>S114-S113</f>
        <v>0</v>
      </c>
      <c r="AI114" s="52" t="s">
        <v>130</v>
      </c>
    </row>
    <row r="115" spans="1:35" x14ac:dyDescent="0.25">
      <c r="A115" s="3">
        <v>303287</v>
      </c>
      <c r="C115" s="33">
        <v>100</v>
      </c>
      <c r="D115" s="33">
        <v>200</v>
      </c>
      <c r="E115" s="33">
        <v>22</v>
      </c>
      <c r="F115" s="33">
        <v>10</v>
      </c>
      <c r="G115" s="33"/>
      <c r="H115" s="33">
        <v>26</v>
      </c>
      <c r="I115" s="83" t="s">
        <v>22</v>
      </c>
      <c r="M115" s="2">
        <v>1.38</v>
      </c>
      <c r="Q115" s="6">
        <f t="shared" si="3"/>
        <v>3.5350000000000001</v>
      </c>
      <c r="R115" s="96">
        <f t="shared" si="7"/>
        <v>390.79999999999995</v>
      </c>
      <c r="S115" s="97">
        <f t="shared" si="5"/>
        <v>123</v>
      </c>
      <c r="AH115" s="115" t="s">
        <v>131</v>
      </c>
    </row>
    <row r="116" spans="1:35" x14ac:dyDescent="0.25">
      <c r="A116" s="41" t="s">
        <v>53</v>
      </c>
      <c r="K116" s="13"/>
      <c r="M116" s="13">
        <v>3.25</v>
      </c>
      <c r="O116" s="13"/>
      <c r="P116" s="13"/>
      <c r="Q116" s="9">
        <f t="shared" si="3"/>
        <v>3.5350000000000001</v>
      </c>
      <c r="R116" s="98">
        <f t="shared" si="7"/>
        <v>690</v>
      </c>
      <c r="S116" s="97">
        <f t="shared" si="5"/>
        <v>123</v>
      </c>
      <c r="T116" s="13">
        <f>R116-R115</f>
        <v>299.20000000000005</v>
      </c>
      <c r="U116" s="99">
        <f>R116-R115</f>
        <v>299.20000000000005</v>
      </c>
      <c r="V116" s="99">
        <f>S116-S115</f>
        <v>0</v>
      </c>
      <c r="AH116" s="116"/>
    </row>
    <row r="117" spans="1:35" x14ac:dyDescent="0.25">
      <c r="A117" s="3">
        <v>303288</v>
      </c>
      <c r="C117" s="33">
        <v>100</v>
      </c>
      <c r="D117" s="33">
        <v>200</v>
      </c>
      <c r="E117" s="33">
        <v>22</v>
      </c>
      <c r="F117" s="33">
        <v>10</v>
      </c>
      <c r="G117" s="33"/>
      <c r="H117" s="33">
        <v>26</v>
      </c>
      <c r="I117" s="83" t="s">
        <v>22</v>
      </c>
      <c r="M117" s="2">
        <v>1.48</v>
      </c>
      <c r="Q117" s="6">
        <f t="shared" si="3"/>
        <v>3.5350000000000001</v>
      </c>
      <c r="R117" s="96">
        <f t="shared" si="7"/>
        <v>406.8</v>
      </c>
      <c r="S117" s="97">
        <f t="shared" si="5"/>
        <v>123</v>
      </c>
      <c r="AH117" s="116"/>
    </row>
    <row r="118" spans="1:35" x14ac:dyDescent="0.25">
      <c r="A118" s="41" t="s">
        <v>53</v>
      </c>
      <c r="B118" s="65"/>
      <c r="K118" s="13"/>
      <c r="M118" s="13">
        <v>3.37</v>
      </c>
      <c r="O118" s="13"/>
      <c r="P118" s="13"/>
      <c r="Q118" s="9">
        <f t="shared" si="3"/>
        <v>3.5350000000000001</v>
      </c>
      <c r="R118" s="98">
        <f t="shared" si="7"/>
        <v>709.2</v>
      </c>
      <c r="S118" s="97">
        <f t="shared" si="5"/>
        <v>123</v>
      </c>
      <c r="T118" s="13">
        <f>R118-R117</f>
        <v>302.40000000000003</v>
      </c>
      <c r="U118" s="99">
        <f>R118-R117</f>
        <v>302.40000000000003</v>
      </c>
      <c r="V118" s="99">
        <f>S118-S117</f>
        <v>0</v>
      </c>
      <c r="AH118" s="116"/>
    </row>
    <row r="119" spans="1:35" x14ac:dyDescent="0.25">
      <c r="A119" s="3">
        <v>303289</v>
      </c>
      <c r="C119" s="33">
        <v>100</v>
      </c>
      <c r="D119" s="33">
        <v>200</v>
      </c>
      <c r="E119" s="33">
        <v>22</v>
      </c>
      <c r="F119" s="33">
        <v>10</v>
      </c>
      <c r="G119" s="33"/>
      <c r="H119" s="33">
        <v>26</v>
      </c>
      <c r="I119" s="83" t="s">
        <v>22</v>
      </c>
      <c r="K119" s="2">
        <v>3.02</v>
      </c>
      <c r="M119" s="2">
        <v>1.46</v>
      </c>
      <c r="Q119" s="6">
        <f t="shared" si="3"/>
        <v>3.5350000000000001</v>
      </c>
      <c r="R119" s="96">
        <f t="shared" si="7"/>
        <v>403.6</v>
      </c>
      <c r="S119" s="97">
        <f t="shared" si="5"/>
        <v>123</v>
      </c>
      <c r="AH119" s="116"/>
    </row>
    <row r="120" spans="1:35" x14ac:dyDescent="0.25">
      <c r="A120" s="41" t="s">
        <v>53</v>
      </c>
      <c r="K120" s="13">
        <v>3.02</v>
      </c>
      <c r="M120" s="13">
        <v>3.37</v>
      </c>
      <c r="O120" s="13"/>
      <c r="P120" s="13"/>
      <c r="Q120" s="9">
        <f t="shared" si="3"/>
        <v>3.5350000000000001</v>
      </c>
      <c r="R120" s="98">
        <f t="shared" si="7"/>
        <v>709.2</v>
      </c>
      <c r="S120" s="97">
        <f t="shared" si="5"/>
        <v>123</v>
      </c>
      <c r="T120" s="13">
        <f>R120-R119</f>
        <v>305.60000000000002</v>
      </c>
      <c r="U120" s="99">
        <f>R120-R119</f>
        <v>305.60000000000002</v>
      </c>
      <c r="V120" s="99">
        <f>S120-S119</f>
        <v>0</v>
      </c>
      <c r="AH120" s="116"/>
    </row>
    <row r="121" spans="1:35" x14ac:dyDescent="0.25">
      <c r="A121" s="3">
        <v>303290</v>
      </c>
      <c r="C121" s="33">
        <v>100</v>
      </c>
      <c r="D121" s="33">
        <v>200</v>
      </c>
      <c r="E121" s="33">
        <v>22</v>
      </c>
      <c r="F121" s="33">
        <v>10</v>
      </c>
      <c r="G121" s="33"/>
      <c r="H121" s="33">
        <v>26</v>
      </c>
      <c r="I121" s="83" t="s">
        <v>22</v>
      </c>
      <c r="M121" s="2">
        <v>1.4</v>
      </c>
      <c r="Q121" s="6">
        <f t="shared" si="3"/>
        <v>3.5350000000000001</v>
      </c>
      <c r="R121" s="96">
        <f>M121*160+170</f>
        <v>394</v>
      </c>
      <c r="S121" s="97">
        <f t="shared" si="5"/>
        <v>123</v>
      </c>
      <c r="AH121" s="116"/>
    </row>
    <row r="122" spans="1:35" x14ac:dyDescent="0.25">
      <c r="A122" s="41" t="s">
        <v>53</v>
      </c>
      <c r="K122" s="13"/>
      <c r="M122" s="13">
        <v>3.3</v>
      </c>
      <c r="O122" s="13"/>
      <c r="P122" s="13"/>
      <c r="Q122" s="9">
        <f t="shared" si="3"/>
        <v>3.5350000000000001</v>
      </c>
      <c r="R122" s="98">
        <f t="shared" ref="R122:R132" si="8">M122*160+170</f>
        <v>698</v>
      </c>
      <c r="S122" s="97">
        <f t="shared" si="5"/>
        <v>123</v>
      </c>
      <c r="T122" s="13">
        <f>R122-R121</f>
        <v>304</v>
      </c>
      <c r="U122" s="99">
        <f>R122-R121</f>
        <v>304</v>
      </c>
      <c r="V122" s="99">
        <f>S122-S121</f>
        <v>0</v>
      </c>
      <c r="AH122" s="116"/>
    </row>
    <row r="123" spans="1:35" x14ac:dyDescent="0.25">
      <c r="A123" s="3">
        <v>303291</v>
      </c>
      <c r="C123" s="33">
        <v>100</v>
      </c>
      <c r="D123" s="33">
        <v>200</v>
      </c>
      <c r="E123" s="33">
        <v>22</v>
      </c>
      <c r="F123" s="33">
        <v>10</v>
      </c>
      <c r="G123" s="33"/>
      <c r="H123" s="33">
        <v>26</v>
      </c>
      <c r="I123" s="83" t="s">
        <v>22</v>
      </c>
      <c r="M123" s="2">
        <v>1.46</v>
      </c>
      <c r="Q123" s="6">
        <f t="shared" si="3"/>
        <v>3.5350000000000001</v>
      </c>
      <c r="R123" s="96">
        <f t="shared" si="8"/>
        <v>403.6</v>
      </c>
      <c r="S123" s="97">
        <f t="shared" si="5"/>
        <v>123</v>
      </c>
      <c r="AH123" s="116"/>
    </row>
    <row r="124" spans="1:35" x14ac:dyDescent="0.25">
      <c r="A124" s="41" t="s">
        <v>53</v>
      </c>
      <c r="K124" s="13"/>
      <c r="M124" s="13">
        <v>3.41</v>
      </c>
      <c r="O124" s="13"/>
      <c r="P124" s="13"/>
      <c r="Q124" s="9">
        <f t="shared" si="3"/>
        <v>3.5350000000000001</v>
      </c>
      <c r="R124" s="98">
        <f t="shared" si="8"/>
        <v>715.6</v>
      </c>
      <c r="S124" s="97">
        <f t="shared" si="5"/>
        <v>123</v>
      </c>
      <c r="T124" s="13">
        <f>R124-R123</f>
        <v>312</v>
      </c>
      <c r="U124" s="99">
        <f>R124-R123</f>
        <v>312</v>
      </c>
      <c r="V124" s="99">
        <f>S124-S123</f>
        <v>0</v>
      </c>
      <c r="AH124" s="116"/>
    </row>
    <row r="125" spans="1:35" x14ac:dyDescent="0.25">
      <c r="A125" s="3">
        <v>303292</v>
      </c>
      <c r="C125" s="33">
        <v>100</v>
      </c>
      <c r="D125" s="33">
        <v>200</v>
      </c>
      <c r="E125" s="33">
        <v>22</v>
      </c>
      <c r="F125" s="33">
        <v>10</v>
      </c>
      <c r="G125" s="33"/>
      <c r="H125" s="33">
        <v>26</v>
      </c>
      <c r="I125" s="83" t="s">
        <v>22</v>
      </c>
      <c r="M125" s="2">
        <v>1.6</v>
      </c>
      <c r="Q125" s="6">
        <f t="shared" si="3"/>
        <v>3.5350000000000001</v>
      </c>
      <c r="R125" s="96">
        <f t="shared" si="8"/>
        <v>426</v>
      </c>
      <c r="S125" s="97">
        <f t="shared" si="5"/>
        <v>123</v>
      </c>
      <c r="AH125" s="116"/>
    </row>
    <row r="126" spans="1:35" x14ac:dyDescent="0.25">
      <c r="A126" s="41" t="s">
        <v>53</v>
      </c>
      <c r="K126" s="13"/>
      <c r="M126" s="13">
        <v>3.49</v>
      </c>
      <c r="O126" s="13"/>
      <c r="P126" s="13"/>
      <c r="Q126" s="9">
        <f t="shared" si="3"/>
        <v>3.5350000000000001</v>
      </c>
      <c r="R126" s="98">
        <f t="shared" si="8"/>
        <v>728.40000000000009</v>
      </c>
      <c r="S126" s="97">
        <f t="shared" si="5"/>
        <v>123</v>
      </c>
      <c r="T126" s="13">
        <f>R126-R125</f>
        <v>302.40000000000009</v>
      </c>
      <c r="U126" s="99">
        <f>R126-R125</f>
        <v>302.40000000000009</v>
      </c>
      <c r="V126" s="99">
        <f>S126-S125</f>
        <v>0</v>
      </c>
      <c r="AH126" s="116"/>
    </row>
    <row r="127" spans="1:35" x14ac:dyDescent="0.25">
      <c r="A127" s="3">
        <v>303293</v>
      </c>
      <c r="C127" s="33">
        <v>100</v>
      </c>
      <c r="D127" s="33">
        <v>200</v>
      </c>
      <c r="E127" s="33">
        <v>22</v>
      </c>
      <c r="F127" s="33">
        <v>10</v>
      </c>
      <c r="G127" s="33"/>
      <c r="H127" s="33">
        <v>26</v>
      </c>
      <c r="I127" s="83" t="s">
        <v>22</v>
      </c>
      <c r="M127" s="2">
        <v>1.6</v>
      </c>
      <c r="Q127" s="6">
        <f t="shared" si="3"/>
        <v>3.5350000000000001</v>
      </c>
      <c r="R127" s="96">
        <f t="shared" si="8"/>
        <v>426</v>
      </c>
      <c r="S127" s="97">
        <f t="shared" si="5"/>
        <v>123</v>
      </c>
      <c r="AH127" s="116"/>
    </row>
    <row r="128" spans="1:35" x14ac:dyDescent="0.25">
      <c r="A128" s="41" t="s">
        <v>53</v>
      </c>
      <c r="K128" s="13"/>
      <c r="L128" s="13"/>
      <c r="M128" s="13">
        <v>3.48</v>
      </c>
      <c r="O128" s="13"/>
      <c r="P128" s="13"/>
      <c r="Q128" s="9">
        <f t="shared" si="3"/>
        <v>3.5350000000000001</v>
      </c>
      <c r="R128" s="98">
        <f t="shared" si="8"/>
        <v>726.8</v>
      </c>
      <c r="S128" s="97">
        <f t="shared" si="5"/>
        <v>123</v>
      </c>
      <c r="T128" s="13">
        <f>R128-R127</f>
        <v>300.79999999999995</v>
      </c>
      <c r="U128" s="99">
        <f>R128-R127</f>
        <v>300.79999999999995</v>
      </c>
      <c r="V128" s="99">
        <f>S128-S127</f>
        <v>0</v>
      </c>
      <c r="AH128" s="116"/>
    </row>
    <row r="129" spans="1:38" x14ac:dyDescent="0.25">
      <c r="A129" s="3">
        <v>303294</v>
      </c>
      <c r="C129" s="33">
        <v>100</v>
      </c>
      <c r="D129" s="33">
        <v>200</v>
      </c>
      <c r="E129" s="33">
        <v>22</v>
      </c>
      <c r="F129" s="33">
        <v>10</v>
      </c>
      <c r="G129" s="33"/>
      <c r="H129" s="33">
        <v>26</v>
      </c>
      <c r="I129" s="83" t="s">
        <v>22</v>
      </c>
      <c r="Q129" s="6">
        <f t="shared" si="3"/>
        <v>3.5350000000000001</v>
      </c>
      <c r="R129" s="96">
        <f t="shared" si="8"/>
        <v>170</v>
      </c>
      <c r="S129" s="97">
        <f t="shared" si="5"/>
        <v>123</v>
      </c>
      <c r="AH129" s="116"/>
    </row>
    <row r="130" spans="1:38" x14ac:dyDescent="0.25">
      <c r="A130" s="41" t="s">
        <v>53</v>
      </c>
      <c r="K130" s="13"/>
      <c r="M130" s="13"/>
      <c r="O130" s="13"/>
      <c r="P130" s="13"/>
      <c r="Q130" s="9">
        <f t="shared" si="3"/>
        <v>3.5350000000000001</v>
      </c>
      <c r="R130" s="98">
        <f t="shared" si="8"/>
        <v>170</v>
      </c>
      <c r="S130" s="97">
        <f t="shared" si="5"/>
        <v>123</v>
      </c>
      <c r="T130" s="13">
        <f>R130-R129</f>
        <v>0</v>
      </c>
      <c r="U130" s="99">
        <f>R130-R129</f>
        <v>0</v>
      </c>
      <c r="V130" s="99">
        <f>S130-S129</f>
        <v>0</v>
      </c>
      <c r="AH130" s="116"/>
    </row>
    <row r="131" spans="1:38" x14ac:dyDescent="0.25">
      <c r="A131" s="3">
        <v>303295</v>
      </c>
      <c r="C131" s="33">
        <v>100</v>
      </c>
      <c r="D131" s="33">
        <v>200</v>
      </c>
      <c r="E131" s="33">
        <v>22</v>
      </c>
      <c r="F131" s="33">
        <v>10</v>
      </c>
      <c r="G131" s="33"/>
      <c r="H131" s="33">
        <v>26</v>
      </c>
      <c r="I131" s="83" t="s">
        <v>22</v>
      </c>
      <c r="M131" s="2">
        <v>1.56</v>
      </c>
      <c r="Q131" s="6">
        <f t="shared" si="3"/>
        <v>3.5350000000000001</v>
      </c>
      <c r="R131" s="96">
        <f t="shared" si="8"/>
        <v>419.6</v>
      </c>
      <c r="S131" s="97">
        <f t="shared" si="5"/>
        <v>123</v>
      </c>
      <c r="AH131" s="116"/>
    </row>
    <row r="132" spans="1:38" x14ac:dyDescent="0.25">
      <c r="A132" s="41" t="s">
        <v>53</v>
      </c>
      <c r="K132" s="13"/>
      <c r="M132" s="13">
        <v>3.41</v>
      </c>
      <c r="O132" s="13"/>
      <c r="P132" s="13"/>
      <c r="Q132" s="9">
        <f t="shared" si="3"/>
        <v>3.5350000000000001</v>
      </c>
      <c r="R132" s="98">
        <f t="shared" si="8"/>
        <v>715.6</v>
      </c>
      <c r="S132" s="97">
        <f t="shared" si="5"/>
        <v>123</v>
      </c>
      <c r="T132" s="13">
        <f>R132-R131</f>
        <v>296</v>
      </c>
      <c r="U132" s="99">
        <f>R132-R131</f>
        <v>296</v>
      </c>
      <c r="V132" s="99">
        <f>S132-S131</f>
        <v>0</v>
      </c>
      <c r="AH132" s="116"/>
    </row>
    <row r="133" spans="1:38" x14ac:dyDescent="0.25">
      <c r="A133" s="3">
        <v>303296</v>
      </c>
      <c r="B133" s="2">
        <v>90</v>
      </c>
      <c r="C133" s="33">
        <v>100</v>
      </c>
      <c r="D133" s="33">
        <v>200</v>
      </c>
      <c r="E133" s="33">
        <v>22</v>
      </c>
      <c r="F133" s="33">
        <v>10</v>
      </c>
      <c r="G133" s="33"/>
      <c r="H133" s="33">
        <v>26</v>
      </c>
      <c r="I133" s="83" t="s">
        <v>22</v>
      </c>
      <c r="M133" s="2">
        <v>1.54</v>
      </c>
      <c r="Q133" s="6">
        <f t="shared" si="3"/>
        <v>3.5350000000000001</v>
      </c>
      <c r="R133" s="96">
        <f>M133*160+170</f>
        <v>416.4</v>
      </c>
      <c r="S133" s="97">
        <f t="shared" si="5"/>
        <v>123</v>
      </c>
      <c r="AH133" s="116"/>
    </row>
    <row r="134" spans="1:38" x14ac:dyDescent="0.25">
      <c r="A134" s="41" t="s">
        <v>53</v>
      </c>
      <c r="K134" s="13"/>
      <c r="M134" s="13">
        <v>3.43</v>
      </c>
      <c r="O134" s="13"/>
      <c r="P134" s="13"/>
      <c r="Q134" s="9">
        <f t="shared" si="3"/>
        <v>3.5350000000000001</v>
      </c>
      <c r="R134" s="98">
        <f t="shared" ref="R134:R144" si="9">M134*160+170</f>
        <v>718.80000000000007</v>
      </c>
      <c r="S134" s="97">
        <f t="shared" si="5"/>
        <v>123</v>
      </c>
      <c r="T134" s="13">
        <f>R134-R133</f>
        <v>302.40000000000009</v>
      </c>
      <c r="U134" s="99">
        <f>R134-R133</f>
        <v>302.40000000000009</v>
      </c>
      <c r="V134" s="99">
        <f>S134-S133</f>
        <v>0</v>
      </c>
      <c r="AH134" s="116"/>
    </row>
    <row r="135" spans="1:38" x14ac:dyDescent="0.25">
      <c r="A135" s="3">
        <v>303301</v>
      </c>
      <c r="B135" s="2">
        <v>90</v>
      </c>
      <c r="C135" s="33">
        <v>100</v>
      </c>
      <c r="D135" s="33">
        <v>200</v>
      </c>
      <c r="E135" s="33">
        <v>22</v>
      </c>
      <c r="F135" s="33">
        <v>10</v>
      </c>
      <c r="G135" s="33"/>
      <c r="H135" s="33">
        <v>26</v>
      </c>
      <c r="I135" s="83" t="s">
        <v>22</v>
      </c>
      <c r="M135" s="2">
        <v>1.85</v>
      </c>
      <c r="Q135" s="6">
        <f t="shared" si="3"/>
        <v>3.5350000000000001</v>
      </c>
      <c r="R135" s="96">
        <f t="shared" si="9"/>
        <v>466</v>
      </c>
      <c r="S135" s="97">
        <f t="shared" si="5"/>
        <v>123</v>
      </c>
      <c r="AH135" s="116"/>
    </row>
    <row r="136" spans="1:38" x14ac:dyDescent="0.25">
      <c r="A136" s="41" t="s">
        <v>53</v>
      </c>
      <c r="K136" s="13"/>
      <c r="M136" s="13">
        <v>3.7</v>
      </c>
      <c r="O136" s="13"/>
      <c r="P136" s="13"/>
      <c r="Q136" s="9">
        <f t="shared" si="3"/>
        <v>3.5350000000000001</v>
      </c>
      <c r="R136" s="98">
        <f t="shared" si="9"/>
        <v>762</v>
      </c>
      <c r="S136" s="97">
        <f t="shared" si="5"/>
        <v>123</v>
      </c>
      <c r="T136" s="13">
        <f>R136-R135</f>
        <v>296</v>
      </c>
      <c r="U136" s="99">
        <f>R136-R135</f>
        <v>296</v>
      </c>
      <c r="V136" s="99">
        <f>S136-S135</f>
        <v>0</v>
      </c>
      <c r="AH136" s="116"/>
    </row>
    <row r="137" spans="1:38" x14ac:dyDescent="0.25">
      <c r="A137" s="3">
        <v>303306</v>
      </c>
      <c r="B137" s="2">
        <v>90</v>
      </c>
      <c r="C137" s="33">
        <v>100</v>
      </c>
      <c r="D137" s="33">
        <v>200</v>
      </c>
      <c r="E137" s="33">
        <v>22</v>
      </c>
      <c r="F137" s="33">
        <v>10</v>
      </c>
      <c r="G137" s="33"/>
      <c r="H137" s="33">
        <v>26</v>
      </c>
      <c r="I137" s="83" t="s">
        <v>22</v>
      </c>
      <c r="M137" s="2">
        <v>1.87</v>
      </c>
      <c r="Q137" s="6">
        <f t="shared" si="3"/>
        <v>3.5350000000000001</v>
      </c>
      <c r="R137" s="96">
        <f t="shared" si="9"/>
        <v>469.20000000000005</v>
      </c>
      <c r="S137" s="97">
        <f t="shared" si="5"/>
        <v>123</v>
      </c>
      <c r="AH137" s="116"/>
      <c r="AI137" s="2" t="s">
        <v>132</v>
      </c>
    </row>
    <row r="138" spans="1:38" x14ac:dyDescent="0.25">
      <c r="A138" s="41" t="s">
        <v>53</v>
      </c>
      <c r="K138" s="13"/>
      <c r="M138" s="13">
        <v>3.7</v>
      </c>
      <c r="O138" s="13"/>
      <c r="P138" s="13"/>
      <c r="Q138" s="9">
        <f t="shared" si="3"/>
        <v>3.5350000000000001</v>
      </c>
      <c r="R138" s="98">
        <f t="shared" si="9"/>
        <v>762</v>
      </c>
      <c r="S138" s="97">
        <f t="shared" si="5"/>
        <v>123</v>
      </c>
      <c r="T138" s="13">
        <f>R138-R137</f>
        <v>292.79999999999995</v>
      </c>
      <c r="U138" s="99">
        <f>R138-R137</f>
        <v>292.79999999999995</v>
      </c>
      <c r="V138" s="99">
        <f>S138-S137</f>
        <v>0</v>
      </c>
      <c r="AH138" s="116"/>
    </row>
    <row r="139" spans="1:38" x14ac:dyDescent="0.25">
      <c r="A139" s="3">
        <v>303337</v>
      </c>
      <c r="B139" s="2">
        <v>90</v>
      </c>
      <c r="C139" s="33">
        <v>100</v>
      </c>
      <c r="D139" s="33">
        <v>200</v>
      </c>
      <c r="E139" s="33">
        <v>22</v>
      </c>
      <c r="F139" s="33">
        <v>10</v>
      </c>
      <c r="G139" s="33"/>
      <c r="H139" s="33">
        <v>26</v>
      </c>
      <c r="I139" s="83" t="s">
        <v>22</v>
      </c>
      <c r="M139" s="2">
        <v>1.87</v>
      </c>
      <c r="Q139" s="6">
        <f t="shared" si="3"/>
        <v>3.5350000000000001</v>
      </c>
      <c r="R139" s="96">
        <f t="shared" si="9"/>
        <v>469.20000000000005</v>
      </c>
      <c r="S139" s="97">
        <f t="shared" si="5"/>
        <v>123</v>
      </c>
      <c r="AH139" s="116"/>
    </row>
    <row r="140" spans="1:38" x14ac:dyDescent="0.25">
      <c r="A140" s="41" t="s">
        <v>53</v>
      </c>
      <c r="K140" s="13"/>
      <c r="M140" s="13">
        <v>3.67</v>
      </c>
      <c r="O140" s="13"/>
      <c r="P140" s="13"/>
      <c r="Q140" s="9">
        <f t="shared" si="3"/>
        <v>3.5350000000000001</v>
      </c>
      <c r="R140" s="98">
        <f t="shared" si="9"/>
        <v>757.2</v>
      </c>
      <c r="S140" s="97">
        <f t="shared" si="5"/>
        <v>123</v>
      </c>
      <c r="T140" s="13">
        <f>R140-R139</f>
        <v>288</v>
      </c>
      <c r="U140" s="99">
        <f>R140-R139</f>
        <v>288</v>
      </c>
      <c r="V140" s="99">
        <f>S140-S139</f>
        <v>0</v>
      </c>
      <c r="AH140" s="116"/>
    </row>
    <row r="141" spans="1:38" x14ac:dyDescent="0.25">
      <c r="A141" s="3">
        <v>303338</v>
      </c>
      <c r="C141" s="2">
        <v>50</v>
      </c>
      <c r="D141" s="2">
        <v>350</v>
      </c>
      <c r="E141" s="2">
        <v>27.6</v>
      </c>
      <c r="F141" s="2">
        <v>28</v>
      </c>
      <c r="H141" s="2">
        <v>39</v>
      </c>
      <c r="I141" s="2" t="s">
        <v>22</v>
      </c>
      <c r="M141" s="2">
        <v>0.82</v>
      </c>
      <c r="O141" s="2">
        <v>2</v>
      </c>
      <c r="Q141" s="6">
        <f t="shared" si="3"/>
        <v>3.5350000000000001</v>
      </c>
      <c r="R141" s="96">
        <f t="shared" si="9"/>
        <v>301.2</v>
      </c>
      <c r="S141" s="97">
        <f t="shared" si="5"/>
        <v>451</v>
      </c>
      <c r="AH141" s="116"/>
      <c r="AI141" s="2" t="s">
        <v>133</v>
      </c>
    </row>
    <row r="142" spans="1:38" x14ac:dyDescent="0.25">
      <c r="A142" s="41" t="s">
        <v>53</v>
      </c>
      <c r="K142" s="13"/>
      <c r="L142" s="13"/>
      <c r="M142" s="13">
        <v>3.07</v>
      </c>
      <c r="O142" s="13">
        <v>4.37</v>
      </c>
      <c r="P142" s="13"/>
      <c r="Q142" s="9">
        <f t="shared" si="3"/>
        <v>3.5350000000000001</v>
      </c>
      <c r="R142" s="98">
        <f t="shared" si="9"/>
        <v>661.2</v>
      </c>
      <c r="S142" s="97">
        <f t="shared" si="5"/>
        <v>839.68000000000006</v>
      </c>
      <c r="T142" s="13">
        <f>R142-R141</f>
        <v>360.00000000000006</v>
      </c>
      <c r="U142" s="99">
        <f>R142-R141</f>
        <v>360.00000000000006</v>
      </c>
      <c r="V142" s="99">
        <f>S142-S141</f>
        <v>388.68000000000006</v>
      </c>
      <c r="AH142" s="116"/>
      <c r="AI142" s="2" t="s">
        <v>134</v>
      </c>
    </row>
    <row r="143" spans="1:38" x14ac:dyDescent="0.25">
      <c r="A143" s="3">
        <v>303339</v>
      </c>
      <c r="C143" s="2">
        <v>100</v>
      </c>
      <c r="D143" s="2">
        <v>350</v>
      </c>
      <c r="E143" s="2">
        <v>27.6</v>
      </c>
      <c r="H143" s="2">
        <v>39</v>
      </c>
      <c r="I143" s="2" t="s">
        <v>22</v>
      </c>
      <c r="M143" s="2">
        <v>0.91</v>
      </c>
      <c r="O143" s="2">
        <v>2</v>
      </c>
      <c r="Q143" s="6">
        <f t="shared" si="3"/>
        <v>3.5350000000000001</v>
      </c>
      <c r="R143" s="96">
        <f t="shared" si="9"/>
        <v>315.60000000000002</v>
      </c>
      <c r="S143" s="97">
        <f t="shared" si="5"/>
        <v>451</v>
      </c>
      <c r="AH143" s="116"/>
      <c r="AJ143" s="20"/>
      <c r="AK143" s="20"/>
      <c r="AL143" s="66"/>
    </row>
    <row r="144" spans="1:38" x14ac:dyDescent="0.25">
      <c r="A144" s="41" t="s">
        <v>53</v>
      </c>
      <c r="K144" s="13"/>
      <c r="M144" s="13">
        <v>3.87</v>
      </c>
      <c r="O144" s="13">
        <v>4.8600000000000003</v>
      </c>
      <c r="P144" s="13"/>
      <c r="Q144" s="9">
        <f t="shared" si="3"/>
        <v>3.5350000000000001</v>
      </c>
      <c r="R144" s="98">
        <f t="shared" si="9"/>
        <v>789.2</v>
      </c>
      <c r="S144" s="97">
        <f t="shared" si="5"/>
        <v>920.04000000000008</v>
      </c>
      <c r="T144" s="13">
        <f>R144-R143</f>
        <v>473.6</v>
      </c>
      <c r="U144" s="99">
        <f>R144-R143</f>
        <v>473.6</v>
      </c>
      <c r="V144" s="99">
        <f>S144-S143</f>
        <v>469.04000000000008</v>
      </c>
      <c r="AH144" s="116"/>
      <c r="AJ144" s="19"/>
      <c r="AK144" s="7"/>
    </row>
    <row r="145" spans="1:37" x14ac:dyDescent="0.25">
      <c r="A145" s="3">
        <v>303340</v>
      </c>
      <c r="C145" s="2">
        <v>50</v>
      </c>
      <c r="D145" s="2">
        <v>400</v>
      </c>
      <c r="E145" s="2">
        <v>30</v>
      </c>
      <c r="H145" s="2">
        <v>43.4</v>
      </c>
      <c r="I145" s="2" t="s">
        <v>22</v>
      </c>
      <c r="M145" s="2">
        <v>0.91</v>
      </c>
      <c r="O145" s="2">
        <v>1.99</v>
      </c>
      <c r="Q145" s="6">
        <f t="shared" si="3"/>
        <v>3.5350000000000001</v>
      </c>
      <c r="R145" s="96">
        <f>M145*160+170</f>
        <v>315.60000000000002</v>
      </c>
      <c r="S145" s="97">
        <f t="shared" si="5"/>
        <v>449.36</v>
      </c>
      <c r="AH145" s="116"/>
      <c r="AJ145" s="19"/>
      <c r="AK145" s="13"/>
    </row>
    <row r="146" spans="1:37" x14ac:dyDescent="0.25">
      <c r="A146" s="41" t="s">
        <v>53</v>
      </c>
      <c r="K146" s="13"/>
      <c r="M146" s="13">
        <v>3.37</v>
      </c>
      <c r="O146" s="13">
        <v>4.59</v>
      </c>
      <c r="P146" s="13"/>
      <c r="Q146" s="9">
        <f t="shared" si="3"/>
        <v>3.5350000000000001</v>
      </c>
      <c r="R146" s="98">
        <f t="shared" ref="R146:R156" si="10">M146*160+170</f>
        <v>709.2</v>
      </c>
      <c r="S146" s="97">
        <f t="shared" si="5"/>
        <v>875.76</v>
      </c>
      <c r="T146" s="13">
        <f>R146-R145</f>
        <v>393.6</v>
      </c>
      <c r="U146" s="99">
        <f>R146-R145</f>
        <v>393.6</v>
      </c>
      <c r="V146" s="99">
        <f>S146-S145</f>
        <v>426.4</v>
      </c>
      <c r="AH146" s="116"/>
      <c r="AJ146" s="19"/>
      <c r="AK146" s="7"/>
    </row>
    <row r="147" spans="1:37" x14ac:dyDescent="0.25">
      <c r="A147" s="3">
        <v>303341</v>
      </c>
      <c r="C147" s="2">
        <v>100</v>
      </c>
      <c r="D147" s="2">
        <v>400</v>
      </c>
      <c r="E147" s="2">
        <v>30</v>
      </c>
      <c r="H147" s="2">
        <v>43.4</v>
      </c>
      <c r="I147" s="2" t="s">
        <v>22</v>
      </c>
      <c r="M147" s="2">
        <v>0.86</v>
      </c>
      <c r="O147" s="2">
        <v>1.99</v>
      </c>
      <c r="Q147" s="6">
        <f t="shared" si="3"/>
        <v>3.5350000000000001</v>
      </c>
      <c r="R147" s="96">
        <f t="shared" si="10"/>
        <v>307.60000000000002</v>
      </c>
      <c r="S147" s="97">
        <f t="shared" si="5"/>
        <v>449.36</v>
      </c>
      <c r="AH147" s="116"/>
      <c r="AJ147" s="19"/>
      <c r="AK147" s="13"/>
    </row>
    <row r="148" spans="1:37" x14ac:dyDescent="0.25">
      <c r="A148" s="41" t="s">
        <v>53</v>
      </c>
      <c r="K148" s="13"/>
      <c r="M148" s="13">
        <v>4.2699999999999996</v>
      </c>
      <c r="O148" s="13">
        <v>5.32</v>
      </c>
      <c r="P148" s="13"/>
      <c r="Q148" s="9">
        <f t="shared" si="3"/>
        <v>3.5350000000000001</v>
      </c>
      <c r="R148" s="98">
        <f t="shared" si="10"/>
        <v>853.19999999999993</v>
      </c>
      <c r="S148" s="97">
        <f t="shared" si="5"/>
        <v>995.48</v>
      </c>
      <c r="T148" s="13">
        <f>R148-R147</f>
        <v>545.59999999999991</v>
      </c>
      <c r="U148" s="99">
        <f>R148-R147</f>
        <v>545.59999999999991</v>
      </c>
      <c r="V148" s="99">
        <f>S148-S147</f>
        <v>546.12</v>
      </c>
      <c r="AH148" s="116"/>
      <c r="AJ148" s="21"/>
      <c r="AK148" s="21"/>
    </row>
    <row r="149" spans="1:37" x14ac:dyDescent="0.25">
      <c r="A149" s="3">
        <v>303342</v>
      </c>
      <c r="C149" s="2">
        <v>50</v>
      </c>
      <c r="D149" s="2">
        <v>500</v>
      </c>
      <c r="E149" s="2">
        <v>31.8</v>
      </c>
      <c r="H149" s="2">
        <v>52.6</v>
      </c>
      <c r="I149" s="2" t="s">
        <v>22</v>
      </c>
      <c r="M149" s="2">
        <v>1.1000000000000001</v>
      </c>
      <c r="O149" s="2">
        <v>1.99</v>
      </c>
      <c r="Q149" s="6">
        <f t="shared" si="3"/>
        <v>3.5350000000000001</v>
      </c>
      <c r="R149" s="96">
        <f t="shared" si="10"/>
        <v>346</v>
      </c>
      <c r="S149" s="97">
        <f t="shared" si="5"/>
        <v>449.36</v>
      </c>
      <c r="AH149" s="116"/>
    </row>
    <row r="150" spans="1:37" x14ac:dyDescent="0.25">
      <c r="A150" s="41" t="s">
        <v>53</v>
      </c>
      <c r="K150" s="13"/>
      <c r="M150" s="13">
        <v>4.0199999999999996</v>
      </c>
      <c r="O150" s="13">
        <v>5.14</v>
      </c>
      <c r="P150" s="13"/>
      <c r="Q150" s="9">
        <f t="shared" si="3"/>
        <v>3.5350000000000001</v>
      </c>
      <c r="R150" s="98">
        <f t="shared" si="10"/>
        <v>813.19999999999993</v>
      </c>
      <c r="S150" s="97">
        <f t="shared" si="5"/>
        <v>965.95999999999992</v>
      </c>
      <c r="T150" s="13">
        <f>R150-R149</f>
        <v>467.19999999999993</v>
      </c>
      <c r="U150" s="99">
        <f>R150-R149</f>
        <v>467.19999999999993</v>
      </c>
      <c r="V150" s="99">
        <f>S150-S149</f>
        <v>516.59999999999991</v>
      </c>
      <c r="AH150" s="116"/>
    </row>
    <row r="151" spans="1:37" x14ac:dyDescent="0.25">
      <c r="A151" s="3">
        <v>303343</v>
      </c>
      <c r="C151" s="2">
        <v>100</v>
      </c>
      <c r="D151" s="2">
        <v>500</v>
      </c>
      <c r="E151" s="2">
        <v>31.8</v>
      </c>
      <c r="H151" s="2">
        <v>52.6</v>
      </c>
      <c r="I151" s="2" t="s">
        <v>22</v>
      </c>
      <c r="M151" s="2">
        <v>1.1200000000000001</v>
      </c>
      <c r="O151" s="2">
        <v>1.99</v>
      </c>
      <c r="Q151" s="6">
        <f t="shared" si="3"/>
        <v>3.5350000000000001</v>
      </c>
      <c r="R151" s="96">
        <f t="shared" si="10"/>
        <v>349.20000000000005</v>
      </c>
      <c r="S151" s="97">
        <f t="shared" si="5"/>
        <v>449.36</v>
      </c>
      <c r="AH151" s="116"/>
      <c r="AI151" s="2" t="s">
        <v>135</v>
      </c>
    </row>
    <row r="152" spans="1:37" x14ac:dyDescent="0.25">
      <c r="A152" s="41" t="s">
        <v>53</v>
      </c>
      <c r="K152" s="13"/>
      <c r="M152" s="13">
        <v>4.7699999999999996</v>
      </c>
      <c r="O152" s="13">
        <v>5.81</v>
      </c>
      <c r="P152" s="13"/>
      <c r="Q152" s="9">
        <f t="shared" si="3"/>
        <v>3.5350000000000001</v>
      </c>
      <c r="R152" s="98">
        <f t="shared" si="10"/>
        <v>933.19999999999993</v>
      </c>
      <c r="S152" s="97">
        <f t="shared" si="5"/>
        <v>1075.8399999999999</v>
      </c>
      <c r="T152" s="13">
        <f>R152-R151</f>
        <v>583.99999999999989</v>
      </c>
      <c r="U152" s="99">
        <f>R152-R151</f>
        <v>583.99999999999989</v>
      </c>
      <c r="V152" s="99">
        <f>S152-S151</f>
        <v>626.4799999999999</v>
      </c>
      <c r="AH152" s="116"/>
    </row>
    <row r="153" spans="1:37" x14ac:dyDescent="0.25">
      <c r="A153" s="3">
        <v>303344</v>
      </c>
      <c r="C153" s="2">
        <v>100</v>
      </c>
      <c r="D153" s="2">
        <v>500</v>
      </c>
      <c r="E153" s="2">
        <v>31.8</v>
      </c>
      <c r="H153" s="2">
        <v>52.6</v>
      </c>
      <c r="I153" s="2" t="s">
        <v>22</v>
      </c>
      <c r="M153" s="2" t="s">
        <v>135</v>
      </c>
      <c r="O153" s="2" t="s">
        <v>135</v>
      </c>
      <c r="Q153" s="6">
        <f t="shared" ref="Q153:Q216" si="11">0.0006*(10*L153)^3 - 0.0753*(10*L153)^2 + 15.463*(10*L153) +3.535</f>
        <v>3.5350000000000001</v>
      </c>
      <c r="R153" s="96"/>
      <c r="S153" s="97"/>
      <c r="AH153" s="116"/>
    </row>
    <row r="154" spans="1:37" x14ac:dyDescent="0.25">
      <c r="A154" s="41" t="s">
        <v>53</v>
      </c>
      <c r="K154" s="13"/>
      <c r="M154" s="13"/>
      <c r="O154" s="13"/>
      <c r="P154" s="13"/>
      <c r="Q154" s="9">
        <f t="shared" si="11"/>
        <v>3.5350000000000001</v>
      </c>
      <c r="R154" s="98">
        <f t="shared" si="10"/>
        <v>170</v>
      </c>
      <c r="S154" s="97">
        <f t="shared" ref="S154:S217" si="12">O154*164+123</f>
        <v>123</v>
      </c>
      <c r="T154" s="13"/>
      <c r="U154" s="99"/>
      <c r="V154" s="99"/>
      <c r="AH154" s="116"/>
    </row>
    <row r="155" spans="1:37" x14ac:dyDescent="0.25">
      <c r="A155" s="3">
        <v>303345</v>
      </c>
      <c r="C155" s="2">
        <v>100</v>
      </c>
      <c r="D155" s="2">
        <v>500</v>
      </c>
      <c r="E155" s="2">
        <v>31.8</v>
      </c>
      <c r="H155" s="2">
        <v>52.6</v>
      </c>
      <c r="I155" s="2" t="s">
        <v>22</v>
      </c>
      <c r="M155" s="2">
        <v>0.87</v>
      </c>
      <c r="O155" s="2">
        <v>1.99</v>
      </c>
      <c r="Q155" s="6">
        <f t="shared" si="11"/>
        <v>3.5350000000000001</v>
      </c>
      <c r="R155" s="96">
        <f t="shared" si="10"/>
        <v>309.2</v>
      </c>
      <c r="S155" s="97">
        <f t="shared" si="12"/>
        <v>449.36</v>
      </c>
      <c r="AH155" s="116"/>
    </row>
    <row r="156" spans="1:37" x14ac:dyDescent="0.25">
      <c r="A156" s="41" t="s">
        <v>53</v>
      </c>
      <c r="K156" s="13"/>
      <c r="L156" s="13"/>
      <c r="M156" s="13">
        <v>4.91</v>
      </c>
      <c r="O156" s="13">
        <v>5.87</v>
      </c>
      <c r="P156" s="13"/>
      <c r="Q156" s="9">
        <f t="shared" si="11"/>
        <v>3.5350000000000001</v>
      </c>
      <c r="R156" s="98">
        <f t="shared" si="10"/>
        <v>955.6</v>
      </c>
      <c r="S156" s="97">
        <f t="shared" si="12"/>
        <v>1085.68</v>
      </c>
      <c r="T156" s="13">
        <f>R156-R155</f>
        <v>646.40000000000009</v>
      </c>
      <c r="U156" s="99">
        <f>R156-R155</f>
        <v>646.40000000000009</v>
      </c>
      <c r="V156" s="99">
        <f>S156-S155</f>
        <v>636.32000000000005</v>
      </c>
      <c r="AH156" s="116"/>
    </row>
    <row r="157" spans="1:37" x14ac:dyDescent="0.25">
      <c r="A157" s="3">
        <v>303346</v>
      </c>
      <c r="C157" s="2">
        <v>50</v>
      </c>
      <c r="D157" s="2">
        <v>400</v>
      </c>
      <c r="E157" s="2">
        <v>30</v>
      </c>
      <c r="H157" s="2">
        <v>43.4</v>
      </c>
      <c r="I157" s="2" t="s">
        <v>22</v>
      </c>
      <c r="O157" s="2">
        <v>2</v>
      </c>
      <c r="Q157" s="6">
        <f t="shared" si="11"/>
        <v>3.5350000000000001</v>
      </c>
      <c r="R157" s="96"/>
      <c r="S157" s="97">
        <f t="shared" si="12"/>
        <v>451</v>
      </c>
      <c r="AH157" s="116"/>
    </row>
    <row r="158" spans="1:37" x14ac:dyDescent="0.25">
      <c r="A158" s="41" t="s">
        <v>53</v>
      </c>
      <c r="K158" s="13"/>
      <c r="M158" s="13"/>
      <c r="O158" s="13">
        <v>4.0599999999999996</v>
      </c>
      <c r="P158" s="13"/>
      <c r="Q158" s="9">
        <f t="shared" si="11"/>
        <v>3.5350000000000001</v>
      </c>
      <c r="R158" s="98"/>
      <c r="S158" s="97">
        <f t="shared" si="12"/>
        <v>788.83999999999992</v>
      </c>
      <c r="T158" s="13"/>
      <c r="U158" s="99"/>
      <c r="V158" s="99">
        <f>S158-S157</f>
        <v>337.83999999999992</v>
      </c>
      <c r="AH158" s="116"/>
    </row>
    <row r="159" spans="1:37" x14ac:dyDescent="0.25">
      <c r="A159" s="3">
        <v>303347</v>
      </c>
      <c r="C159" s="2">
        <v>50</v>
      </c>
      <c r="D159" s="2">
        <v>400</v>
      </c>
      <c r="E159" s="2">
        <v>30</v>
      </c>
      <c r="H159" s="2">
        <v>43.4</v>
      </c>
      <c r="I159" s="2" t="s">
        <v>22</v>
      </c>
      <c r="O159" s="2">
        <v>2</v>
      </c>
      <c r="Q159" s="6">
        <f t="shared" si="11"/>
        <v>3.5350000000000001</v>
      </c>
      <c r="R159" s="96"/>
      <c r="S159" s="97">
        <f t="shared" si="12"/>
        <v>451</v>
      </c>
      <c r="AH159" s="116"/>
    </row>
    <row r="160" spans="1:37" x14ac:dyDescent="0.25">
      <c r="A160" s="41" t="s">
        <v>53</v>
      </c>
      <c r="K160" s="13"/>
      <c r="M160" s="13"/>
      <c r="N160" s="85"/>
      <c r="O160" s="13">
        <v>3.73</v>
      </c>
      <c r="P160" s="13"/>
      <c r="Q160" s="9">
        <f t="shared" si="11"/>
        <v>3.5350000000000001</v>
      </c>
      <c r="R160" s="98"/>
      <c r="S160" s="97">
        <f t="shared" si="12"/>
        <v>734.72</v>
      </c>
      <c r="T160" s="13"/>
      <c r="U160" s="99"/>
      <c r="V160" s="99">
        <f>S160-S159</f>
        <v>283.72000000000003</v>
      </c>
      <c r="AH160" s="116"/>
    </row>
    <row r="161" spans="1:34" x14ac:dyDescent="0.25">
      <c r="A161" s="3">
        <v>303348</v>
      </c>
      <c r="C161" s="2">
        <v>50</v>
      </c>
      <c r="D161" s="2">
        <v>400</v>
      </c>
      <c r="E161" s="2">
        <v>30</v>
      </c>
      <c r="H161" s="2">
        <v>43.4</v>
      </c>
      <c r="I161" s="2" t="s">
        <v>22</v>
      </c>
      <c r="O161" s="2">
        <v>2</v>
      </c>
      <c r="Q161" s="6">
        <f t="shared" si="11"/>
        <v>3.5350000000000001</v>
      </c>
      <c r="R161" s="96"/>
      <c r="S161" s="97">
        <f t="shared" si="12"/>
        <v>451</v>
      </c>
      <c r="AH161" s="116"/>
    </row>
    <row r="162" spans="1:34" x14ac:dyDescent="0.25">
      <c r="A162" s="41" t="s">
        <v>53</v>
      </c>
      <c r="K162" s="13"/>
      <c r="M162" s="13"/>
      <c r="O162" s="13">
        <v>4.0599999999999996</v>
      </c>
      <c r="P162" s="13"/>
      <c r="Q162" s="9">
        <f t="shared" si="11"/>
        <v>3.5350000000000001</v>
      </c>
      <c r="R162" s="98"/>
      <c r="S162" s="97">
        <f t="shared" si="12"/>
        <v>788.83999999999992</v>
      </c>
      <c r="T162" s="13"/>
      <c r="U162" s="99"/>
      <c r="V162" s="99">
        <f>S162-S161</f>
        <v>337.83999999999992</v>
      </c>
      <c r="AH162" s="116"/>
    </row>
    <row r="163" spans="1:34" x14ac:dyDescent="0.25">
      <c r="A163" s="3">
        <v>303349</v>
      </c>
      <c r="C163" s="2">
        <v>100</v>
      </c>
      <c r="D163" s="2">
        <v>400</v>
      </c>
      <c r="E163" s="2">
        <v>30</v>
      </c>
      <c r="H163" s="2">
        <v>43.4</v>
      </c>
      <c r="I163" s="2" t="s">
        <v>22</v>
      </c>
      <c r="O163" s="2">
        <v>2</v>
      </c>
      <c r="Q163" s="6">
        <f t="shared" si="11"/>
        <v>3.5350000000000001</v>
      </c>
      <c r="R163" s="96"/>
      <c r="S163" s="97">
        <f t="shared" si="12"/>
        <v>451</v>
      </c>
      <c r="AH163" s="116"/>
    </row>
    <row r="164" spans="1:34" x14ac:dyDescent="0.25">
      <c r="A164" s="41" t="s">
        <v>53</v>
      </c>
      <c r="O164" s="13">
        <v>5.26</v>
      </c>
      <c r="P164" s="13"/>
      <c r="Q164" s="9">
        <f t="shared" si="11"/>
        <v>3.5350000000000001</v>
      </c>
      <c r="R164" s="98"/>
      <c r="S164" s="97">
        <f t="shared" si="12"/>
        <v>985.64</v>
      </c>
      <c r="T164" s="13"/>
      <c r="U164" s="99"/>
      <c r="V164" s="99">
        <f>S164-S163</f>
        <v>534.64</v>
      </c>
      <c r="AH164" s="116"/>
    </row>
    <row r="165" spans="1:34" x14ac:dyDescent="0.25">
      <c r="A165" s="3">
        <v>303350</v>
      </c>
      <c r="C165" s="2">
        <v>50</v>
      </c>
      <c r="D165" s="2">
        <v>500</v>
      </c>
      <c r="E165" s="2">
        <v>31.8</v>
      </c>
      <c r="H165" s="2">
        <v>52.6</v>
      </c>
      <c r="I165" s="2" t="s">
        <v>22</v>
      </c>
      <c r="O165" s="2">
        <v>2</v>
      </c>
      <c r="Q165" s="6">
        <f t="shared" si="11"/>
        <v>3.5350000000000001</v>
      </c>
      <c r="R165" s="96"/>
      <c r="S165" s="97">
        <f t="shared" si="12"/>
        <v>451</v>
      </c>
      <c r="AH165" s="116"/>
    </row>
    <row r="166" spans="1:34" x14ac:dyDescent="0.25">
      <c r="A166" s="41" t="s">
        <v>53</v>
      </c>
      <c r="O166" s="13">
        <v>4.8</v>
      </c>
      <c r="P166" s="13"/>
      <c r="Q166" s="9">
        <f t="shared" si="11"/>
        <v>3.5350000000000001</v>
      </c>
      <c r="R166" s="98"/>
      <c r="S166" s="97">
        <f t="shared" si="12"/>
        <v>910.19999999999993</v>
      </c>
      <c r="T166" s="13"/>
      <c r="U166" s="99"/>
      <c r="V166" s="99">
        <f>S166-S165</f>
        <v>459.19999999999993</v>
      </c>
      <c r="AH166" s="116"/>
    </row>
    <row r="167" spans="1:34" x14ac:dyDescent="0.25">
      <c r="A167" s="3">
        <v>303351</v>
      </c>
      <c r="C167" s="2">
        <v>100</v>
      </c>
      <c r="D167" s="2">
        <v>500</v>
      </c>
      <c r="E167" s="2">
        <v>31.8</v>
      </c>
      <c r="H167" s="2">
        <v>52.6</v>
      </c>
      <c r="I167" s="2" t="s">
        <v>22</v>
      </c>
      <c r="O167" s="2">
        <v>2</v>
      </c>
      <c r="Q167" s="6">
        <f t="shared" si="11"/>
        <v>3.5350000000000001</v>
      </c>
      <c r="R167" s="96"/>
      <c r="S167" s="97">
        <f t="shared" si="12"/>
        <v>451</v>
      </c>
      <c r="AH167" s="116"/>
    </row>
    <row r="168" spans="1:34" x14ac:dyDescent="0.25">
      <c r="A168" s="41" t="s">
        <v>53</v>
      </c>
      <c r="O168" s="13">
        <v>6.02</v>
      </c>
      <c r="P168" s="13"/>
      <c r="Q168" s="9">
        <f t="shared" si="11"/>
        <v>3.5350000000000001</v>
      </c>
      <c r="R168" s="98"/>
      <c r="S168" s="97">
        <f t="shared" si="12"/>
        <v>1110.28</v>
      </c>
      <c r="T168" s="13"/>
      <c r="U168" s="99"/>
      <c r="V168" s="99">
        <f>S168-S167</f>
        <v>659.28</v>
      </c>
      <c r="AH168" s="116"/>
    </row>
    <row r="169" spans="1:34" x14ac:dyDescent="0.25">
      <c r="A169" s="3">
        <v>303352</v>
      </c>
      <c r="C169" s="2">
        <v>50</v>
      </c>
      <c r="D169" s="2">
        <v>580</v>
      </c>
      <c r="E169" s="2">
        <v>30</v>
      </c>
      <c r="H169" s="2">
        <v>43.4</v>
      </c>
      <c r="I169" s="2">
        <v>0</v>
      </c>
      <c r="O169" s="2">
        <v>2</v>
      </c>
      <c r="Q169" s="6">
        <f t="shared" si="11"/>
        <v>3.5350000000000001</v>
      </c>
      <c r="R169" s="96"/>
      <c r="S169" s="97">
        <f t="shared" si="12"/>
        <v>451</v>
      </c>
      <c r="AH169" s="116"/>
    </row>
    <row r="170" spans="1:34" x14ac:dyDescent="0.25">
      <c r="A170" s="41" t="s">
        <v>53</v>
      </c>
      <c r="O170" s="13">
        <v>5.3</v>
      </c>
      <c r="P170" s="13"/>
      <c r="Q170" s="9">
        <f t="shared" si="11"/>
        <v>3.5350000000000001</v>
      </c>
      <c r="R170" s="98"/>
      <c r="S170" s="97">
        <f t="shared" si="12"/>
        <v>992.19999999999993</v>
      </c>
      <c r="T170" s="13"/>
      <c r="U170" s="99"/>
      <c r="V170" s="99">
        <f>S170-S169</f>
        <v>541.19999999999993</v>
      </c>
      <c r="AH170" s="116"/>
    </row>
    <row r="171" spans="1:34" x14ac:dyDescent="0.25">
      <c r="A171" s="3">
        <v>303353</v>
      </c>
      <c r="C171" s="2">
        <v>100</v>
      </c>
      <c r="D171" s="2">
        <v>580</v>
      </c>
      <c r="E171" s="2">
        <v>30</v>
      </c>
      <c r="H171" s="2">
        <v>43.4</v>
      </c>
      <c r="I171" s="2">
        <v>0</v>
      </c>
      <c r="O171" s="2">
        <v>2</v>
      </c>
      <c r="Q171" s="6">
        <f t="shared" si="11"/>
        <v>3.5350000000000001</v>
      </c>
      <c r="R171" s="96"/>
      <c r="S171" s="97">
        <f t="shared" si="12"/>
        <v>451</v>
      </c>
      <c r="AH171" s="116"/>
    </row>
    <row r="172" spans="1:34" x14ac:dyDescent="0.25">
      <c r="A172" s="41" t="s">
        <v>53</v>
      </c>
      <c r="O172" s="13">
        <v>6.67</v>
      </c>
      <c r="P172" s="13"/>
      <c r="Q172" s="9">
        <f t="shared" si="11"/>
        <v>3.5350000000000001</v>
      </c>
      <c r="R172" s="98"/>
      <c r="S172" s="97">
        <f t="shared" si="12"/>
        <v>1216.8799999999999</v>
      </c>
      <c r="T172" s="13"/>
      <c r="U172" s="99"/>
      <c r="V172" s="99">
        <f>S172-S171</f>
        <v>765.87999999999988</v>
      </c>
      <c r="AH172" s="116"/>
    </row>
    <row r="173" spans="1:34" x14ac:dyDescent="0.25">
      <c r="A173" s="3">
        <v>303354</v>
      </c>
      <c r="C173" s="2">
        <v>50</v>
      </c>
      <c r="D173" s="2">
        <v>730</v>
      </c>
      <c r="E173" s="2">
        <v>31.8</v>
      </c>
      <c r="H173" s="2">
        <v>52.6</v>
      </c>
      <c r="I173" s="2">
        <v>0</v>
      </c>
      <c r="O173" s="2">
        <v>2</v>
      </c>
      <c r="Q173" s="6">
        <f t="shared" si="11"/>
        <v>3.5350000000000001</v>
      </c>
      <c r="R173" s="96"/>
      <c r="S173" s="97">
        <f t="shared" si="12"/>
        <v>451</v>
      </c>
      <c r="AH173" s="116"/>
    </row>
    <row r="174" spans="1:34" x14ac:dyDescent="0.25">
      <c r="A174" s="41" t="s">
        <v>53</v>
      </c>
      <c r="O174" s="13">
        <v>6.27</v>
      </c>
      <c r="P174" s="13"/>
      <c r="Q174" s="9">
        <f t="shared" si="11"/>
        <v>3.5350000000000001</v>
      </c>
      <c r="R174" s="98"/>
      <c r="S174" s="97">
        <f t="shared" si="12"/>
        <v>1151.28</v>
      </c>
      <c r="T174" s="13"/>
      <c r="U174" s="99"/>
      <c r="V174" s="99">
        <f>S174-S173</f>
        <v>700.28</v>
      </c>
      <c r="AH174" s="116"/>
    </row>
    <row r="175" spans="1:34" x14ac:dyDescent="0.25">
      <c r="A175" s="3">
        <v>303355</v>
      </c>
      <c r="C175" s="2">
        <v>100</v>
      </c>
      <c r="D175" s="2">
        <v>730</v>
      </c>
      <c r="E175" s="2">
        <v>31.8</v>
      </c>
      <c r="H175" s="2">
        <v>52.6</v>
      </c>
      <c r="I175" s="2">
        <v>0</v>
      </c>
      <c r="O175" s="2">
        <v>2</v>
      </c>
      <c r="Q175" s="6">
        <f t="shared" si="11"/>
        <v>3.5350000000000001</v>
      </c>
      <c r="R175" s="96"/>
      <c r="S175" s="97">
        <f t="shared" si="12"/>
        <v>451</v>
      </c>
      <c r="AH175" s="116"/>
    </row>
    <row r="176" spans="1:34" x14ac:dyDescent="0.25">
      <c r="A176" s="41" t="s">
        <v>53</v>
      </c>
      <c r="O176" s="13">
        <v>7.31</v>
      </c>
      <c r="P176" s="13" t="s">
        <v>136</v>
      </c>
      <c r="Q176" s="9">
        <f t="shared" si="11"/>
        <v>3.5350000000000001</v>
      </c>
      <c r="R176" s="98"/>
      <c r="S176" s="97">
        <f t="shared" si="12"/>
        <v>1321.84</v>
      </c>
      <c r="T176" s="13"/>
      <c r="U176" s="99"/>
      <c r="V176" s="99">
        <f>S176-S175</f>
        <v>870.83999999999992</v>
      </c>
      <c r="AH176" s="116"/>
    </row>
    <row r="177" spans="1:35" x14ac:dyDescent="0.25">
      <c r="A177" s="3">
        <v>303356</v>
      </c>
      <c r="C177" s="2">
        <v>100</v>
      </c>
      <c r="D177" s="2">
        <v>730</v>
      </c>
      <c r="E177" s="2">
        <v>31.8</v>
      </c>
      <c r="H177" s="2">
        <v>52.6</v>
      </c>
      <c r="I177" s="2">
        <v>0</v>
      </c>
      <c r="O177" s="2">
        <v>2.02</v>
      </c>
      <c r="Q177" s="6">
        <f t="shared" si="11"/>
        <v>3.5350000000000001</v>
      </c>
      <c r="R177" s="96"/>
      <c r="S177" s="97">
        <f t="shared" si="12"/>
        <v>454.28000000000003</v>
      </c>
      <c r="AH177" s="116"/>
    </row>
    <row r="178" spans="1:35" x14ac:dyDescent="0.25">
      <c r="A178" s="41" t="s">
        <v>53</v>
      </c>
      <c r="O178" s="13">
        <v>7.13</v>
      </c>
      <c r="P178" s="13" t="s">
        <v>136</v>
      </c>
      <c r="Q178" s="9">
        <f t="shared" si="11"/>
        <v>3.5350000000000001</v>
      </c>
      <c r="R178" s="98"/>
      <c r="S178" s="97">
        <f t="shared" si="12"/>
        <v>1292.32</v>
      </c>
      <c r="T178" s="13"/>
      <c r="U178" s="99"/>
      <c r="V178" s="99">
        <f>S178-S177</f>
        <v>838.04</v>
      </c>
      <c r="AH178" s="116"/>
    </row>
    <row r="179" spans="1:35" x14ac:dyDescent="0.25">
      <c r="A179" s="3">
        <v>303357</v>
      </c>
      <c r="C179" s="2">
        <v>100</v>
      </c>
      <c r="D179" s="2">
        <v>730</v>
      </c>
      <c r="E179" s="2">
        <v>31.8</v>
      </c>
      <c r="H179" s="2">
        <v>52.6</v>
      </c>
      <c r="I179" s="2">
        <v>0</v>
      </c>
      <c r="O179" s="2">
        <v>1.99</v>
      </c>
      <c r="Q179" s="6">
        <f t="shared" si="11"/>
        <v>3.5350000000000001</v>
      </c>
      <c r="R179" s="96"/>
      <c r="S179" s="97">
        <f t="shared" si="12"/>
        <v>449.36</v>
      </c>
      <c r="AH179" s="116"/>
    </row>
    <row r="180" spans="1:35" x14ac:dyDescent="0.25">
      <c r="A180" s="41" t="s">
        <v>53</v>
      </c>
      <c r="O180" s="13">
        <v>6.54</v>
      </c>
      <c r="P180" s="13" t="s">
        <v>136</v>
      </c>
      <c r="Q180" s="9">
        <f t="shared" si="11"/>
        <v>3.5350000000000001</v>
      </c>
      <c r="R180" s="98"/>
      <c r="S180" s="97">
        <f t="shared" si="12"/>
        <v>1195.56</v>
      </c>
      <c r="T180" s="13"/>
      <c r="U180" s="99"/>
      <c r="V180" s="99">
        <f>S180-S179</f>
        <v>746.19999999999993</v>
      </c>
      <c r="AH180" s="116"/>
    </row>
    <row r="181" spans="1:35" x14ac:dyDescent="0.25">
      <c r="A181" s="3">
        <v>303358</v>
      </c>
      <c r="C181" s="2">
        <v>100</v>
      </c>
      <c r="D181" s="2">
        <v>730</v>
      </c>
      <c r="E181" s="2">
        <v>31.8</v>
      </c>
      <c r="H181" s="2">
        <v>52.6</v>
      </c>
      <c r="I181" s="2">
        <v>0</v>
      </c>
      <c r="O181" s="2">
        <v>2</v>
      </c>
      <c r="Q181" s="6">
        <f t="shared" si="11"/>
        <v>3.5350000000000001</v>
      </c>
      <c r="R181" s="96"/>
      <c r="S181" s="97">
        <f t="shared" si="12"/>
        <v>451</v>
      </c>
      <c r="AH181" s="116"/>
    </row>
    <row r="182" spans="1:35" x14ac:dyDescent="0.25">
      <c r="A182" s="41" t="s">
        <v>53</v>
      </c>
      <c r="O182" s="13">
        <v>6.3</v>
      </c>
      <c r="P182" s="13"/>
      <c r="Q182" s="9">
        <f t="shared" si="11"/>
        <v>3.5350000000000001</v>
      </c>
      <c r="R182" s="98"/>
      <c r="S182" s="97">
        <f t="shared" si="12"/>
        <v>1156.2</v>
      </c>
      <c r="T182" s="13"/>
      <c r="U182" s="99"/>
      <c r="V182" s="99">
        <f>S182-S181</f>
        <v>705.2</v>
      </c>
      <c r="AH182" s="116"/>
    </row>
    <row r="183" spans="1:35" x14ac:dyDescent="0.25">
      <c r="A183" s="3">
        <v>303359</v>
      </c>
      <c r="C183" s="2">
        <v>100</v>
      </c>
      <c r="D183" s="2">
        <v>730</v>
      </c>
      <c r="E183" s="2">
        <v>31.8</v>
      </c>
      <c r="H183" s="2">
        <v>52.6</v>
      </c>
      <c r="I183" s="2">
        <v>0</v>
      </c>
      <c r="O183" s="2">
        <v>2</v>
      </c>
      <c r="Q183" s="6">
        <f t="shared" si="11"/>
        <v>3.5350000000000001</v>
      </c>
      <c r="R183" s="96"/>
      <c r="S183" s="97">
        <f t="shared" si="12"/>
        <v>451</v>
      </c>
      <c r="AH183" s="116"/>
    </row>
    <row r="184" spans="1:35" x14ac:dyDescent="0.25">
      <c r="A184" s="41" t="s">
        <v>53</v>
      </c>
      <c r="O184" s="13">
        <v>6.39</v>
      </c>
      <c r="P184" s="13"/>
      <c r="Q184" s="9">
        <f t="shared" si="11"/>
        <v>3.5350000000000001</v>
      </c>
      <c r="R184" s="98"/>
      <c r="S184" s="97">
        <f t="shared" si="12"/>
        <v>1170.96</v>
      </c>
      <c r="T184" s="13"/>
      <c r="U184" s="99"/>
      <c r="V184" s="99">
        <f>S184-S183</f>
        <v>719.96</v>
      </c>
      <c r="AH184" s="116"/>
    </row>
    <row r="185" spans="1:35" x14ac:dyDescent="0.25">
      <c r="A185" s="3">
        <v>303360</v>
      </c>
      <c r="C185" s="2">
        <v>100</v>
      </c>
      <c r="D185" s="2">
        <v>730</v>
      </c>
      <c r="E185" s="2">
        <v>31.8</v>
      </c>
      <c r="H185" s="2">
        <v>52.6</v>
      </c>
      <c r="I185" s="2">
        <v>0</v>
      </c>
      <c r="O185" s="2">
        <v>2</v>
      </c>
      <c r="Q185" s="6">
        <f t="shared" si="11"/>
        <v>3.5350000000000001</v>
      </c>
      <c r="R185" s="96"/>
      <c r="S185" s="97">
        <f t="shared" si="12"/>
        <v>451</v>
      </c>
      <c r="AH185" s="116"/>
    </row>
    <row r="186" spans="1:35" x14ac:dyDescent="0.25">
      <c r="A186" s="41" t="s">
        <v>53</v>
      </c>
      <c r="O186" s="13">
        <v>6.27</v>
      </c>
      <c r="P186" s="13"/>
      <c r="Q186" s="9">
        <f t="shared" si="11"/>
        <v>3.5350000000000001</v>
      </c>
      <c r="R186" s="98"/>
      <c r="S186" s="97">
        <f t="shared" si="12"/>
        <v>1151.28</v>
      </c>
      <c r="T186" s="13"/>
      <c r="U186" s="99"/>
      <c r="V186" s="99">
        <f>S186-S185</f>
        <v>700.28</v>
      </c>
      <c r="AH186" s="116"/>
    </row>
    <row r="187" spans="1:35" x14ac:dyDescent="0.25">
      <c r="A187" s="3">
        <v>303361</v>
      </c>
      <c r="C187" s="2">
        <v>100</v>
      </c>
      <c r="D187" s="2">
        <v>730</v>
      </c>
      <c r="E187" s="2">
        <v>31.8</v>
      </c>
      <c r="H187" s="2">
        <v>52.6</v>
      </c>
      <c r="I187" s="2">
        <v>0</v>
      </c>
      <c r="P187" s="2" t="s">
        <v>135</v>
      </c>
      <c r="Q187" s="6">
        <f t="shared" si="11"/>
        <v>3.5350000000000001</v>
      </c>
      <c r="R187" s="96"/>
      <c r="S187" s="97"/>
      <c r="AH187" s="116"/>
      <c r="AI187" s="2" t="s">
        <v>137</v>
      </c>
    </row>
    <row r="188" spans="1:35" x14ac:dyDescent="0.25">
      <c r="A188" s="41" t="s">
        <v>53</v>
      </c>
      <c r="O188" s="13"/>
      <c r="P188" s="13"/>
      <c r="Q188" s="9">
        <f t="shared" si="11"/>
        <v>3.5350000000000001</v>
      </c>
      <c r="R188" s="98"/>
      <c r="S188" s="97"/>
      <c r="T188" s="13"/>
      <c r="U188" s="99"/>
      <c r="V188" s="99"/>
      <c r="AH188" s="116"/>
    </row>
    <row r="189" spans="1:35" x14ac:dyDescent="0.25">
      <c r="A189" s="3">
        <v>303362</v>
      </c>
      <c r="C189" s="2">
        <v>100</v>
      </c>
      <c r="D189" s="2">
        <v>730</v>
      </c>
      <c r="E189" s="2">
        <v>31.8</v>
      </c>
      <c r="H189" s="2">
        <v>52.6</v>
      </c>
      <c r="I189" s="2">
        <v>0</v>
      </c>
      <c r="P189" s="2" t="s">
        <v>138</v>
      </c>
      <c r="Q189" s="6">
        <f t="shared" si="11"/>
        <v>3.5350000000000001</v>
      </c>
      <c r="R189" s="96"/>
      <c r="S189" s="97"/>
      <c r="AH189" s="116"/>
    </row>
    <row r="190" spans="1:35" x14ac:dyDescent="0.25">
      <c r="A190" s="41" t="s">
        <v>53</v>
      </c>
      <c r="O190" s="13"/>
      <c r="P190" s="13"/>
      <c r="Q190" s="9">
        <f t="shared" si="11"/>
        <v>3.5350000000000001</v>
      </c>
      <c r="R190" s="98"/>
      <c r="S190" s="97"/>
      <c r="T190" s="13"/>
      <c r="U190" s="99"/>
      <c r="V190" s="99"/>
      <c r="AH190" s="116"/>
    </row>
    <row r="191" spans="1:35" x14ac:dyDescent="0.25">
      <c r="A191" s="3">
        <v>303363</v>
      </c>
      <c r="C191" s="2">
        <v>100</v>
      </c>
      <c r="D191" s="2">
        <v>730</v>
      </c>
      <c r="E191" s="2">
        <v>31.8</v>
      </c>
      <c r="H191" s="2">
        <v>52.6</v>
      </c>
      <c r="I191" s="2">
        <v>0</v>
      </c>
      <c r="Q191" s="6">
        <f t="shared" si="11"/>
        <v>3.5350000000000001</v>
      </c>
      <c r="R191" s="96"/>
      <c r="S191" s="97"/>
      <c r="AH191" s="116"/>
    </row>
    <row r="192" spans="1:35" x14ac:dyDescent="0.25">
      <c r="A192" s="41" t="s">
        <v>53</v>
      </c>
      <c r="O192" s="13"/>
      <c r="P192" s="13"/>
      <c r="Q192" s="9">
        <f t="shared" si="11"/>
        <v>3.5350000000000001</v>
      </c>
      <c r="R192" s="98"/>
      <c r="S192" s="97"/>
      <c r="T192" s="13"/>
      <c r="U192" s="99"/>
      <c r="V192" s="99"/>
      <c r="AH192" s="116"/>
    </row>
    <row r="193" spans="1:57" x14ac:dyDescent="0.25">
      <c r="A193" s="3">
        <v>303364</v>
      </c>
      <c r="C193" s="2">
        <v>100</v>
      </c>
      <c r="D193" s="2">
        <v>730</v>
      </c>
      <c r="E193" s="2">
        <v>31.8</v>
      </c>
      <c r="H193" s="2">
        <v>52.6</v>
      </c>
      <c r="I193" s="2">
        <v>0</v>
      </c>
      <c r="Q193" s="6">
        <f t="shared" si="11"/>
        <v>3.5350000000000001</v>
      </c>
      <c r="R193" s="96"/>
      <c r="S193" s="97"/>
      <c r="AH193" s="116"/>
    </row>
    <row r="194" spans="1:57" s="33" customFormat="1" ht="15.75" thickBot="1" x14ac:dyDescent="0.3">
      <c r="A194" s="58" t="s">
        <v>53</v>
      </c>
      <c r="O194" s="34"/>
      <c r="P194" s="34"/>
      <c r="Q194" s="59">
        <f t="shared" si="11"/>
        <v>3.5350000000000001</v>
      </c>
      <c r="R194" s="107"/>
      <c r="S194" s="108"/>
      <c r="T194" s="34"/>
      <c r="U194" s="109"/>
      <c r="V194" s="109"/>
      <c r="AH194" s="117"/>
    </row>
    <row r="195" spans="1:57" x14ac:dyDescent="0.25">
      <c r="A195" s="3">
        <v>303365</v>
      </c>
      <c r="C195" s="2">
        <v>100</v>
      </c>
      <c r="D195" s="2">
        <v>730</v>
      </c>
      <c r="E195" s="2">
        <v>31.8</v>
      </c>
      <c r="H195" s="2">
        <v>52.6</v>
      </c>
      <c r="I195" s="2">
        <v>0</v>
      </c>
      <c r="Q195" s="6">
        <f t="shared" si="11"/>
        <v>3.5350000000000001</v>
      </c>
      <c r="R195" s="96"/>
      <c r="S195" s="97"/>
      <c r="AI195" s="2" t="s">
        <v>135</v>
      </c>
    </row>
    <row r="196" spans="1:57" s="52" customFormat="1" ht="15.75" thickBot="1" x14ac:dyDescent="0.3">
      <c r="A196" s="51" t="s">
        <v>53</v>
      </c>
      <c r="O196" s="53"/>
      <c r="P196" s="53"/>
      <c r="Q196" s="54">
        <f t="shared" si="11"/>
        <v>3.5350000000000001</v>
      </c>
      <c r="R196" s="106"/>
      <c r="S196" s="110"/>
      <c r="T196" s="53"/>
      <c r="U196" s="100"/>
      <c r="V196" s="100"/>
    </row>
    <row r="197" spans="1:57" x14ac:dyDescent="0.25">
      <c r="A197" s="3">
        <v>303366</v>
      </c>
      <c r="C197" s="2">
        <v>50</v>
      </c>
      <c r="D197" s="2">
        <v>200</v>
      </c>
      <c r="E197" s="33">
        <v>22</v>
      </c>
      <c r="F197" s="33"/>
      <c r="G197" s="33"/>
      <c r="H197" s="33">
        <v>26</v>
      </c>
      <c r="I197" s="83" t="s">
        <v>22</v>
      </c>
      <c r="J197" s="2" t="s">
        <v>65</v>
      </c>
      <c r="K197" s="2">
        <v>1.8</v>
      </c>
      <c r="M197" s="2">
        <v>0.83</v>
      </c>
      <c r="O197" s="2">
        <v>1.96</v>
      </c>
      <c r="Q197" s="6">
        <f t="shared" si="11"/>
        <v>3.5350000000000001</v>
      </c>
      <c r="R197" s="96">
        <f t="shared" ref="R197:R204" si="13">M197*160+170</f>
        <v>302.79999999999995</v>
      </c>
      <c r="S197" s="97">
        <f t="shared" si="12"/>
        <v>444.44</v>
      </c>
      <c r="AH197" s="118">
        <v>44894</v>
      </c>
      <c r="AI197" s="2" t="s">
        <v>139</v>
      </c>
    </row>
    <row r="198" spans="1:57" x14ac:dyDescent="0.25">
      <c r="A198" s="41" t="s">
        <v>53</v>
      </c>
      <c r="K198" s="2">
        <v>1.8</v>
      </c>
      <c r="M198" s="13">
        <v>1.4</v>
      </c>
      <c r="O198" s="13">
        <v>2.12</v>
      </c>
      <c r="P198" s="13"/>
      <c r="Q198" s="9">
        <f t="shared" si="11"/>
        <v>3.5350000000000001</v>
      </c>
      <c r="R198" s="98">
        <f t="shared" si="13"/>
        <v>394</v>
      </c>
      <c r="S198" s="97">
        <f t="shared" si="12"/>
        <v>470.68</v>
      </c>
      <c r="T198" s="13">
        <f>R198-R197</f>
        <v>91.200000000000045</v>
      </c>
      <c r="U198" s="99">
        <f>R198-R197</f>
        <v>91.200000000000045</v>
      </c>
      <c r="V198" s="99">
        <f>S198-S197</f>
        <v>26.240000000000009</v>
      </c>
      <c r="AH198" s="119"/>
    </row>
    <row r="199" spans="1:57" x14ac:dyDescent="0.25">
      <c r="A199" s="3">
        <v>303367</v>
      </c>
      <c r="C199" s="2">
        <v>100</v>
      </c>
      <c r="D199" s="2">
        <v>200</v>
      </c>
      <c r="E199" s="33">
        <v>22</v>
      </c>
      <c r="F199" s="33"/>
      <c r="G199" s="33"/>
      <c r="H199" s="33">
        <v>26</v>
      </c>
      <c r="I199" s="83" t="s">
        <v>22</v>
      </c>
      <c r="M199" s="2">
        <v>0.83</v>
      </c>
      <c r="O199" s="2">
        <v>1.96</v>
      </c>
      <c r="Q199" s="6">
        <f t="shared" si="11"/>
        <v>3.5350000000000001</v>
      </c>
      <c r="R199" s="96">
        <f t="shared" si="13"/>
        <v>302.79999999999995</v>
      </c>
      <c r="S199" s="97">
        <f t="shared" si="12"/>
        <v>444.44</v>
      </c>
      <c r="AH199" s="119"/>
    </row>
    <row r="200" spans="1:57" x14ac:dyDescent="0.25">
      <c r="A200" s="41" t="s">
        <v>53</v>
      </c>
      <c r="M200" s="13">
        <v>1.7</v>
      </c>
      <c r="O200" s="13">
        <v>2.38</v>
      </c>
      <c r="P200" s="13"/>
      <c r="Q200" s="9">
        <f t="shared" si="11"/>
        <v>3.5350000000000001</v>
      </c>
      <c r="R200" s="98">
        <f t="shared" si="13"/>
        <v>442</v>
      </c>
      <c r="S200" s="97">
        <f t="shared" si="12"/>
        <v>513.31999999999994</v>
      </c>
      <c r="T200" s="13">
        <f>R200-R199</f>
        <v>139.20000000000005</v>
      </c>
      <c r="U200" s="99">
        <f>R200-R199</f>
        <v>139.20000000000005</v>
      </c>
      <c r="V200" s="99">
        <f>S200-S199</f>
        <v>68.879999999999939</v>
      </c>
      <c r="AH200" s="119"/>
    </row>
    <row r="201" spans="1:57" x14ac:dyDescent="0.25">
      <c r="A201" s="3">
        <v>303368</v>
      </c>
      <c r="C201" s="2">
        <v>100</v>
      </c>
      <c r="D201" s="2">
        <v>350</v>
      </c>
      <c r="E201" s="2">
        <v>27.6</v>
      </c>
      <c r="H201" s="2">
        <v>39</v>
      </c>
      <c r="I201" s="2" t="s">
        <v>22</v>
      </c>
      <c r="M201" s="2">
        <v>0.97</v>
      </c>
      <c r="O201" s="2">
        <v>1.96</v>
      </c>
      <c r="Q201" s="6">
        <f t="shared" si="11"/>
        <v>3.5350000000000001</v>
      </c>
      <c r="R201" s="96">
        <f t="shared" si="13"/>
        <v>325.2</v>
      </c>
      <c r="S201" s="97">
        <f t="shared" si="12"/>
        <v>444.44</v>
      </c>
      <c r="AH201" s="119"/>
    </row>
    <row r="202" spans="1:57" x14ac:dyDescent="0.25">
      <c r="A202" s="41" t="s">
        <v>53</v>
      </c>
      <c r="M202" s="13">
        <v>2.7</v>
      </c>
      <c r="O202" s="13">
        <v>3.79</v>
      </c>
      <c r="P202" s="13"/>
      <c r="Q202" s="9">
        <f t="shared" si="11"/>
        <v>3.5350000000000001</v>
      </c>
      <c r="R202" s="98">
        <f t="shared" si="13"/>
        <v>602</v>
      </c>
      <c r="S202" s="97">
        <f t="shared" si="12"/>
        <v>744.56000000000006</v>
      </c>
      <c r="T202" s="13">
        <f>R202-R201</f>
        <v>276.8</v>
      </c>
      <c r="U202" s="99">
        <f>R202-R201</f>
        <v>276.8</v>
      </c>
      <c r="V202" s="99">
        <f>S202-S201</f>
        <v>300.12000000000006</v>
      </c>
      <c r="AH202" s="119"/>
    </row>
    <row r="203" spans="1:57" x14ac:dyDescent="0.25">
      <c r="A203" s="3">
        <v>303369</v>
      </c>
      <c r="C203" s="2">
        <v>100</v>
      </c>
      <c r="D203" s="2">
        <v>500</v>
      </c>
      <c r="E203" s="2">
        <v>31.8</v>
      </c>
      <c r="H203" s="2">
        <v>52.6</v>
      </c>
      <c r="I203" s="2" t="s">
        <v>22</v>
      </c>
      <c r="M203" s="2">
        <v>1.08</v>
      </c>
      <c r="O203" s="2">
        <v>1.96</v>
      </c>
      <c r="Q203" s="6">
        <f t="shared" si="11"/>
        <v>3.5350000000000001</v>
      </c>
      <c r="R203" s="96">
        <f t="shared" si="13"/>
        <v>342.8</v>
      </c>
      <c r="S203" s="97">
        <f t="shared" si="12"/>
        <v>444.44</v>
      </c>
      <c r="AH203" s="119"/>
    </row>
    <row r="204" spans="1:57" x14ac:dyDescent="0.25">
      <c r="A204" s="41" t="s">
        <v>53</v>
      </c>
      <c r="M204" s="13">
        <v>4</v>
      </c>
      <c r="O204" s="13">
        <v>5.55</v>
      </c>
      <c r="P204" s="13"/>
      <c r="Q204" s="9">
        <f t="shared" si="11"/>
        <v>3.5350000000000001</v>
      </c>
      <c r="R204" s="98">
        <f t="shared" si="13"/>
        <v>810</v>
      </c>
      <c r="S204" s="97">
        <f t="shared" si="12"/>
        <v>1033.1999999999998</v>
      </c>
      <c r="T204" s="13">
        <f>R204-R203</f>
        <v>467.2</v>
      </c>
      <c r="U204" s="99">
        <f>R204-R203</f>
        <v>467.2</v>
      </c>
      <c r="V204" s="99">
        <f>S204-S203</f>
        <v>588.75999999999976</v>
      </c>
      <c r="AH204" s="119"/>
    </row>
    <row r="205" spans="1:57" x14ac:dyDescent="0.25">
      <c r="A205" s="3">
        <v>303370</v>
      </c>
      <c r="C205" s="2">
        <v>100</v>
      </c>
      <c r="D205" s="2">
        <v>730</v>
      </c>
      <c r="E205" s="2">
        <v>31.8</v>
      </c>
      <c r="H205" s="2">
        <v>52.6</v>
      </c>
      <c r="I205" s="2">
        <v>0</v>
      </c>
      <c r="M205" s="2">
        <v>0.98</v>
      </c>
      <c r="O205" s="2">
        <v>1.96</v>
      </c>
      <c r="Q205" s="6">
        <f t="shared" si="11"/>
        <v>3.5350000000000001</v>
      </c>
      <c r="R205" s="96">
        <f>M205*160+170</f>
        <v>326.8</v>
      </c>
      <c r="S205" s="97">
        <f t="shared" si="12"/>
        <v>444.44</v>
      </c>
      <c r="AH205" s="119"/>
      <c r="AI205" s="2" t="s">
        <v>140</v>
      </c>
    </row>
    <row r="206" spans="1:57" x14ac:dyDescent="0.25">
      <c r="A206" s="41" t="s">
        <v>53</v>
      </c>
      <c r="M206" s="13">
        <v>4.79</v>
      </c>
      <c r="O206" s="13">
        <v>6.64</v>
      </c>
      <c r="P206" s="13"/>
      <c r="Q206" s="9">
        <f t="shared" si="11"/>
        <v>3.5350000000000001</v>
      </c>
      <c r="R206" s="98">
        <f t="shared" ref="R206:R208" si="14">M206*160+170</f>
        <v>936.4</v>
      </c>
      <c r="S206" s="97">
        <f t="shared" si="12"/>
        <v>1211.96</v>
      </c>
      <c r="T206" s="13">
        <f>R206-R205</f>
        <v>609.59999999999991</v>
      </c>
      <c r="U206" s="99">
        <f>R206-R205</f>
        <v>609.59999999999991</v>
      </c>
      <c r="V206" s="99">
        <f>S206-S205</f>
        <v>767.52</v>
      </c>
      <c r="AH206" s="119"/>
    </row>
    <row r="207" spans="1:57" x14ac:dyDescent="0.25">
      <c r="A207" s="3">
        <v>303371</v>
      </c>
      <c r="C207" s="2">
        <v>100</v>
      </c>
      <c r="D207" s="2">
        <v>730</v>
      </c>
      <c r="E207" s="2">
        <v>31.8</v>
      </c>
      <c r="H207" s="2">
        <v>52.6</v>
      </c>
      <c r="I207" s="2">
        <v>0</v>
      </c>
      <c r="M207" s="2">
        <v>1.18</v>
      </c>
      <c r="O207" s="2">
        <v>1.96</v>
      </c>
      <c r="Q207" s="6">
        <f t="shared" si="11"/>
        <v>3.5350000000000001</v>
      </c>
      <c r="R207" s="96">
        <f t="shared" si="14"/>
        <v>358.79999999999995</v>
      </c>
      <c r="S207" s="97">
        <f t="shared" si="12"/>
        <v>444.44</v>
      </c>
      <c r="AH207" s="119"/>
      <c r="AI207" s="2" t="s">
        <v>141</v>
      </c>
      <c r="AJ207" s="2">
        <v>303371</v>
      </c>
      <c r="AM207" s="2">
        <v>302944</v>
      </c>
      <c r="AQ207" s="2">
        <v>302945</v>
      </c>
      <c r="AU207" s="2">
        <v>302948</v>
      </c>
      <c r="AY207" s="2">
        <v>302949</v>
      </c>
      <c r="BC207" s="2">
        <v>302950</v>
      </c>
    </row>
    <row r="208" spans="1:57" x14ac:dyDescent="0.25">
      <c r="A208" s="41" t="s">
        <v>53</v>
      </c>
      <c r="M208" s="13">
        <v>5.22</v>
      </c>
      <c r="N208" s="2">
        <v>1098.7</v>
      </c>
      <c r="O208" s="13">
        <v>6.97</v>
      </c>
      <c r="P208" s="13"/>
      <c r="Q208" s="9">
        <f t="shared" si="11"/>
        <v>3.5350000000000001</v>
      </c>
      <c r="R208" s="98">
        <f t="shared" si="14"/>
        <v>1005.1999999999999</v>
      </c>
      <c r="S208" s="97">
        <f t="shared" si="12"/>
        <v>1266.08</v>
      </c>
      <c r="T208" s="13">
        <f>R208-R207</f>
        <v>646.4</v>
      </c>
      <c r="U208" s="99">
        <f>R208-R207</f>
        <v>646.4</v>
      </c>
      <c r="V208" s="99">
        <f>S208-S207</f>
        <v>821.63999999999987</v>
      </c>
      <c r="AH208" s="119"/>
      <c r="AI208" s="2" t="s">
        <v>142</v>
      </c>
      <c r="AJ208" s="20">
        <f>SLOPE(AJ209:AJ212,AK209:AK212)</f>
        <v>2.6717348572618777E-2</v>
      </c>
      <c r="AK208" s="20">
        <f>INTERCEPT(AJ209:AJ212,AK209:AK212)</f>
        <v>-24.437196396724797</v>
      </c>
      <c r="AL208" s="66">
        <f>RSQ(AJ209:AJ212,AK209:AK212)</f>
        <v>0.99194439599208806</v>
      </c>
      <c r="AM208" s="20">
        <f>SLOPE(AM209:AM212,AN209:AN212)</f>
        <v>3.0614273656569647E-2</v>
      </c>
      <c r="AN208" s="20">
        <f>INTERCEPT(AM209:AM212,AN209:AN212)</f>
        <v>-28.773390040326586</v>
      </c>
      <c r="AO208" s="66">
        <f>RSQ(AM209:AM212,AN209:AN212)</f>
        <v>0.99697959820935111</v>
      </c>
      <c r="AQ208" s="20">
        <f>SLOPE(AQ209:AQ212,AR209:AR212)</f>
        <v>3.208604585338258E-2</v>
      </c>
      <c r="AR208" s="20">
        <f>INTERCEPT(AQ209:AQ212,AR209:AR212)</f>
        <v>-29.861216529861505</v>
      </c>
      <c r="AS208" s="66">
        <f>RSQ(AQ209:AQ212,AR209:AR212)</f>
        <v>0.99785554013701494</v>
      </c>
      <c r="AU208" s="20">
        <f>SLOPE(AU209:AU212,AV209:AV212)</f>
        <v>4.4146389713155175E-2</v>
      </c>
      <c r="AV208" s="20">
        <f>INTERCEPT(AU209:AU212,AV209:AV212)</f>
        <v>-42.342008704253097</v>
      </c>
      <c r="AW208" s="66">
        <f>RSQ(AU209:AU212,AV209:AV212)</f>
        <v>0.9828120838375658</v>
      </c>
      <c r="AY208" s="20">
        <f>SLOPE(AY209:AY212,AZ209:AZ212)</f>
        <v>4.6480349344978605E-2</v>
      </c>
      <c r="AZ208" s="20">
        <f>INTERCEPT(AY209:AY212,AZ209:AZ212)</f>
        <v>-44.935800873362922</v>
      </c>
      <c r="BA208" s="66">
        <f>RSQ(AY209:AY212,AZ209:AZ212)</f>
        <v>0.98710462575408309</v>
      </c>
      <c r="BC208" s="20">
        <f>SLOPE(BC209:BC212,BD209:BD212)</f>
        <v>4.3881823517903117E-2</v>
      </c>
      <c r="BD208" s="20">
        <f>INTERCEPT(BC209:BC212,BD209:BD212)</f>
        <v>-42.075597730386036</v>
      </c>
      <c r="BE208" s="66">
        <f>RSQ(BC209:BC212,BD209:BD212)</f>
        <v>0.98182515748156662</v>
      </c>
    </row>
    <row r="209" spans="1:56" x14ac:dyDescent="0.25">
      <c r="A209" s="3">
        <v>303372</v>
      </c>
      <c r="C209" s="2">
        <v>100</v>
      </c>
      <c r="D209" s="2">
        <v>730</v>
      </c>
      <c r="E209" s="2">
        <v>31.8</v>
      </c>
      <c r="H209" s="2">
        <v>52.6</v>
      </c>
      <c r="I209" s="2">
        <v>0</v>
      </c>
      <c r="M209" s="2" t="s">
        <v>31</v>
      </c>
      <c r="O209" s="2">
        <v>2.4500000000000002</v>
      </c>
      <c r="Q209" s="6">
        <f t="shared" si="11"/>
        <v>3.5350000000000001</v>
      </c>
      <c r="R209" s="96"/>
      <c r="S209" s="97">
        <f t="shared" si="12"/>
        <v>524.79999999999995</v>
      </c>
      <c r="AH209" s="119"/>
      <c r="AI209" s="2" t="s">
        <v>143</v>
      </c>
      <c r="AJ209" s="19">
        <v>4.9000000000000004</v>
      </c>
      <c r="AK209" s="7">
        <v>1098.7</v>
      </c>
      <c r="AM209" s="19">
        <v>4.9000000000000004</v>
      </c>
      <c r="AN209" s="7">
        <v>1100</v>
      </c>
      <c r="AQ209" s="19">
        <v>4.9000000000000004</v>
      </c>
      <c r="AR209" s="7">
        <v>1083.5999999999999</v>
      </c>
      <c r="AU209" s="19">
        <v>4.9000000000000004</v>
      </c>
      <c r="AV209" s="7">
        <v>1070.3</v>
      </c>
      <c r="AY209" s="19">
        <v>4.9000000000000004</v>
      </c>
      <c r="AZ209" s="7">
        <v>1071.8</v>
      </c>
      <c r="BC209" s="19">
        <v>4.9000000000000004</v>
      </c>
      <c r="BD209" s="7">
        <v>1070.3</v>
      </c>
    </row>
    <row r="210" spans="1:56" x14ac:dyDescent="0.25">
      <c r="A210" s="41" t="s">
        <v>53</v>
      </c>
      <c r="M210" s="13" t="s">
        <v>31</v>
      </c>
      <c r="O210" s="13">
        <v>7.45</v>
      </c>
      <c r="P210" s="13"/>
      <c r="Q210" s="9">
        <f t="shared" si="11"/>
        <v>3.5350000000000001</v>
      </c>
      <c r="R210" s="98"/>
      <c r="S210" s="97">
        <f t="shared" si="12"/>
        <v>1344.8</v>
      </c>
      <c r="T210" s="13">
        <f>R210-R209</f>
        <v>0</v>
      </c>
      <c r="U210" s="99">
        <f>R210-R209</f>
        <v>0</v>
      </c>
      <c r="V210" s="99">
        <f>S210-S209</f>
        <v>820</v>
      </c>
      <c r="AH210" s="119"/>
      <c r="AI210" s="2" t="s">
        <v>144</v>
      </c>
      <c r="AJ210" s="19">
        <v>4.75</v>
      </c>
      <c r="AK210" s="13">
        <v>1091.5999999999999</v>
      </c>
      <c r="AM210" s="19">
        <v>4.7699999999999996</v>
      </c>
      <c r="AN210" s="13">
        <v>1095.3</v>
      </c>
      <c r="AQ210" s="19">
        <v>4.7699999999999996</v>
      </c>
      <c r="AR210" s="13">
        <v>1078.9000000000001</v>
      </c>
      <c r="AU210" s="19">
        <v>4.7699999999999996</v>
      </c>
      <c r="AV210" s="13">
        <v>1067.2</v>
      </c>
      <c r="AY210" s="19">
        <v>4.7699999999999996</v>
      </c>
      <c r="AZ210" s="13">
        <v>1069.5</v>
      </c>
      <c r="BC210" s="19">
        <v>4.7699999999999996</v>
      </c>
      <c r="BD210" s="13">
        <v>1067.2</v>
      </c>
    </row>
    <row r="211" spans="1:56" x14ac:dyDescent="0.25">
      <c r="A211" s="3">
        <v>303373</v>
      </c>
      <c r="C211" s="2">
        <v>100</v>
      </c>
      <c r="D211" s="2">
        <v>730</v>
      </c>
      <c r="E211" s="2">
        <v>31.8</v>
      </c>
      <c r="H211" s="2">
        <v>52.6</v>
      </c>
      <c r="I211" s="2">
        <v>0</v>
      </c>
      <c r="K211" s="2">
        <v>2.06</v>
      </c>
      <c r="M211" s="2" t="s">
        <v>31</v>
      </c>
      <c r="O211" s="2" t="s">
        <v>145</v>
      </c>
      <c r="Q211" s="6">
        <f t="shared" si="11"/>
        <v>3.5350000000000001</v>
      </c>
      <c r="R211" s="96"/>
      <c r="S211" s="97"/>
      <c r="AH211" s="119"/>
      <c r="AJ211" s="19">
        <v>4.59</v>
      </c>
      <c r="AK211" s="7">
        <v>1086.0999999999999</v>
      </c>
      <c r="AM211" s="19">
        <v>4.5999999999999996</v>
      </c>
      <c r="AN211" s="7">
        <v>1090.5999999999999</v>
      </c>
      <c r="AQ211" s="19">
        <v>4.5999999999999996</v>
      </c>
      <c r="AR211" s="7">
        <v>1074.2</v>
      </c>
      <c r="AU211" s="19">
        <v>4.5999999999999996</v>
      </c>
      <c r="AV211" s="7">
        <v>1062.5</v>
      </c>
      <c r="AY211" s="19">
        <v>4.5999999999999996</v>
      </c>
      <c r="AZ211" s="7">
        <v>1066.4000000000001</v>
      </c>
      <c r="BC211" s="19">
        <v>4.5999999999999996</v>
      </c>
      <c r="BD211" s="7">
        <v>1064.5999999999999</v>
      </c>
    </row>
    <row r="212" spans="1:56" x14ac:dyDescent="0.25">
      <c r="A212" s="41" t="s">
        <v>53</v>
      </c>
      <c r="K212" s="2">
        <v>2.08</v>
      </c>
      <c r="M212" s="13" t="s">
        <v>31</v>
      </c>
      <c r="O212" s="13" t="s">
        <v>145</v>
      </c>
      <c r="P212" s="13"/>
      <c r="Q212" s="9">
        <f t="shared" si="11"/>
        <v>3.5350000000000001</v>
      </c>
      <c r="R212" s="98"/>
      <c r="S212" s="97"/>
      <c r="T212" s="13"/>
      <c r="U212" s="99"/>
      <c r="V212" s="99"/>
      <c r="AH212" s="119"/>
      <c r="AI212" s="2" t="s">
        <v>146</v>
      </c>
      <c r="AJ212" s="19">
        <v>4.4000000000000004</v>
      </c>
      <c r="AK212" s="13">
        <v>1079.9000000000001</v>
      </c>
      <c r="AM212" s="19">
        <v>4.43</v>
      </c>
      <c r="AN212" s="13">
        <v>1084.4000000000001</v>
      </c>
      <c r="AQ212" s="19">
        <v>4.43</v>
      </c>
      <c r="AR212" s="13">
        <v>1068.75</v>
      </c>
      <c r="AU212" s="19">
        <v>4.43</v>
      </c>
      <c r="AV212" s="13">
        <v>1060.0999999999999</v>
      </c>
      <c r="AY212" s="19">
        <v>4.43</v>
      </c>
      <c r="AZ212" s="13">
        <v>1061.7</v>
      </c>
      <c r="BC212" s="19">
        <v>4.43</v>
      </c>
      <c r="BD212" s="13">
        <v>1059.4000000000001</v>
      </c>
    </row>
    <row r="213" spans="1:56" x14ac:dyDescent="0.25">
      <c r="A213" s="3">
        <v>303374</v>
      </c>
      <c r="C213" s="2">
        <v>100</v>
      </c>
      <c r="D213" s="2">
        <v>730</v>
      </c>
      <c r="E213" s="2">
        <v>31.8</v>
      </c>
      <c r="H213" s="2">
        <v>52.6</v>
      </c>
      <c r="I213" s="2">
        <v>0</v>
      </c>
      <c r="M213" s="2" t="s">
        <v>31</v>
      </c>
      <c r="O213" s="2" t="s">
        <v>145</v>
      </c>
      <c r="Q213" s="6">
        <f t="shared" si="11"/>
        <v>3.5350000000000001</v>
      </c>
      <c r="R213" s="96"/>
      <c r="S213" s="97"/>
      <c r="AH213" s="119"/>
      <c r="AJ213" s="21">
        <f>AK213*AJ208+AK208</f>
        <v>5.2190605188820456</v>
      </c>
      <c r="AK213" s="21">
        <v>1110</v>
      </c>
      <c r="AM213" s="21">
        <f>AN213*AM208+AN208</f>
        <v>5.2084537184657229</v>
      </c>
      <c r="AN213" s="21">
        <v>1110</v>
      </c>
      <c r="AQ213" s="21">
        <f>AR213*AQ208+AR208</f>
        <v>5.754294367393161</v>
      </c>
      <c r="AR213" s="21">
        <v>1110</v>
      </c>
      <c r="AU213" s="21">
        <f>AV213*AU208+AV208</f>
        <v>6.6604838773491508</v>
      </c>
      <c r="AV213" s="21">
        <v>1110</v>
      </c>
      <c r="AY213" s="21">
        <f>AZ213*AY208+AZ208</f>
        <v>6.6573868995633276</v>
      </c>
      <c r="AZ213" s="21">
        <v>1110</v>
      </c>
      <c r="BC213" s="21">
        <f>BD213*BC208+BD208</f>
        <v>6.6332263744864264</v>
      </c>
      <c r="BD213" s="21">
        <v>1110</v>
      </c>
    </row>
    <row r="214" spans="1:56" x14ac:dyDescent="0.25">
      <c r="A214" s="41" t="s">
        <v>53</v>
      </c>
      <c r="M214" s="13" t="s">
        <v>31</v>
      </c>
      <c r="O214" s="13" t="s">
        <v>145</v>
      </c>
      <c r="P214" s="13"/>
      <c r="Q214" s="9">
        <f t="shared" si="11"/>
        <v>3.5350000000000001</v>
      </c>
      <c r="R214" s="98"/>
      <c r="S214" s="97"/>
      <c r="T214" s="13"/>
      <c r="U214" s="99"/>
      <c r="V214" s="99"/>
      <c r="AH214" s="119"/>
    </row>
    <row r="215" spans="1:56" x14ac:dyDescent="0.25">
      <c r="A215" s="3">
        <v>303375</v>
      </c>
      <c r="C215" s="2">
        <v>100</v>
      </c>
      <c r="D215" s="2">
        <v>730</v>
      </c>
      <c r="E215" s="2">
        <v>31.8</v>
      </c>
      <c r="H215" s="2">
        <v>52.6</v>
      </c>
      <c r="I215" s="2">
        <v>0</v>
      </c>
      <c r="M215" s="2" t="s">
        <v>31</v>
      </c>
      <c r="O215" s="2" t="s">
        <v>31</v>
      </c>
      <c r="Q215" s="6">
        <f t="shared" si="11"/>
        <v>3.5350000000000001</v>
      </c>
      <c r="R215" s="96"/>
      <c r="S215" s="97"/>
      <c r="AH215" s="119"/>
    </row>
    <row r="216" spans="1:56" x14ac:dyDescent="0.25">
      <c r="A216" s="41" t="s">
        <v>53</v>
      </c>
      <c r="M216" s="13" t="s">
        <v>31</v>
      </c>
      <c r="O216" s="13" t="s">
        <v>31</v>
      </c>
      <c r="P216" s="13"/>
      <c r="Q216" s="9">
        <f t="shared" si="11"/>
        <v>3.5350000000000001</v>
      </c>
      <c r="R216" s="98"/>
      <c r="S216" s="97"/>
      <c r="T216" s="13"/>
      <c r="U216" s="99"/>
      <c r="V216" s="99"/>
      <c r="AH216" s="119"/>
      <c r="AI216" s="2" t="s">
        <v>147</v>
      </c>
    </row>
    <row r="217" spans="1:56" x14ac:dyDescent="0.25">
      <c r="A217" s="3">
        <v>303376</v>
      </c>
      <c r="O217" s="2">
        <v>2.0699999999999998</v>
      </c>
      <c r="Q217" s="6">
        <f t="shared" ref="Q217:Q259" si="15">0.0006*(10*L217)^3 - 0.0753*(10*L217)^2 + 15.463*(10*L217) +3.535</f>
        <v>3.5350000000000001</v>
      </c>
      <c r="R217" s="96">
        <f>M217*160+170</f>
        <v>170</v>
      </c>
      <c r="S217" s="97">
        <f t="shared" si="12"/>
        <v>462.47999999999996</v>
      </c>
      <c r="AH217" s="119"/>
      <c r="AI217" s="2" t="s">
        <v>148</v>
      </c>
    </row>
    <row r="218" spans="1:56" x14ac:dyDescent="0.25">
      <c r="A218" s="41" t="s">
        <v>53</v>
      </c>
      <c r="M218" s="13"/>
      <c r="O218" s="13">
        <v>2.0699999999999998</v>
      </c>
      <c r="P218" s="13"/>
      <c r="Q218" s="9">
        <f t="shared" si="15"/>
        <v>3.5350000000000001</v>
      </c>
      <c r="R218" s="98">
        <f t="shared" ref="R218:R226" si="16">M218*160+170</f>
        <v>170</v>
      </c>
      <c r="S218" s="97">
        <f t="shared" ref="S218:S259" si="17">O218*164+123</f>
        <v>462.47999999999996</v>
      </c>
      <c r="T218" s="13">
        <f>R218-R217</f>
        <v>0</v>
      </c>
      <c r="U218" s="99">
        <f>R218-R217</f>
        <v>0</v>
      </c>
      <c r="V218" s="99">
        <f>S218-S217</f>
        <v>0</v>
      </c>
      <c r="AH218" s="119"/>
    </row>
    <row r="219" spans="1:56" x14ac:dyDescent="0.25">
      <c r="A219" s="3">
        <v>303377</v>
      </c>
      <c r="C219" s="2">
        <v>100</v>
      </c>
      <c r="D219" s="2">
        <v>730</v>
      </c>
      <c r="E219" s="2">
        <v>31.8</v>
      </c>
      <c r="H219" s="2">
        <v>52.6</v>
      </c>
      <c r="I219" s="2">
        <v>0</v>
      </c>
      <c r="K219" s="2">
        <v>3.42</v>
      </c>
      <c r="O219" s="2">
        <v>2.0499999999999998</v>
      </c>
      <c r="Q219" s="6">
        <f t="shared" si="15"/>
        <v>3.5350000000000001</v>
      </c>
      <c r="R219" s="96">
        <f t="shared" si="16"/>
        <v>170</v>
      </c>
      <c r="S219" s="97">
        <f t="shared" si="17"/>
        <v>459.2</v>
      </c>
      <c r="AH219" s="119"/>
    </row>
    <row r="220" spans="1:56" x14ac:dyDescent="0.25">
      <c r="A220" s="41" t="s">
        <v>53</v>
      </c>
      <c r="K220" s="2">
        <v>3.43</v>
      </c>
      <c r="M220" s="13"/>
      <c r="O220" s="13">
        <v>7.27</v>
      </c>
      <c r="P220" s="13"/>
      <c r="Q220" s="9">
        <f t="shared" si="15"/>
        <v>3.5350000000000001</v>
      </c>
      <c r="R220" s="98">
        <f t="shared" si="16"/>
        <v>170</v>
      </c>
      <c r="S220" s="97">
        <f t="shared" si="17"/>
        <v>1315.28</v>
      </c>
      <c r="T220" s="13">
        <f>R220-R219</f>
        <v>0</v>
      </c>
      <c r="U220" s="99">
        <f>R220-R219</f>
        <v>0</v>
      </c>
      <c r="V220" s="99">
        <f>S220-S219</f>
        <v>856.07999999999993</v>
      </c>
      <c r="AH220" s="119"/>
    </row>
    <row r="221" spans="1:56" x14ac:dyDescent="0.25">
      <c r="A221" s="3">
        <v>303378</v>
      </c>
      <c r="C221" s="2">
        <v>100</v>
      </c>
      <c r="D221" s="2">
        <v>730</v>
      </c>
      <c r="E221" s="2">
        <v>31.8</v>
      </c>
      <c r="H221" s="2">
        <v>52.6</v>
      </c>
      <c r="I221" s="2">
        <v>0</v>
      </c>
      <c r="O221" s="2">
        <v>2.06</v>
      </c>
      <c r="Q221" s="6">
        <f t="shared" si="15"/>
        <v>3.5350000000000001</v>
      </c>
      <c r="R221" s="96">
        <f t="shared" si="16"/>
        <v>170</v>
      </c>
      <c r="S221" s="97">
        <f t="shared" si="17"/>
        <v>460.84000000000003</v>
      </c>
      <c r="AH221" s="119"/>
      <c r="AI221" s="2" t="s">
        <v>149</v>
      </c>
    </row>
    <row r="222" spans="1:56" x14ac:dyDescent="0.25">
      <c r="A222" s="41" t="s">
        <v>53</v>
      </c>
      <c r="M222" s="13"/>
      <c r="O222" s="13">
        <v>7</v>
      </c>
      <c r="P222" s="13"/>
      <c r="Q222" s="9">
        <f t="shared" si="15"/>
        <v>3.5350000000000001</v>
      </c>
      <c r="R222" s="98">
        <f t="shared" si="16"/>
        <v>170</v>
      </c>
      <c r="S222" s="97">
        <f t="shared" si="17"/>
        <v>1271</v>
      </c>
      <c r="T222" s="13">
        <f>R222-R221</f>
        <v>0</v>
      </c>
      <c r="U222" s="99">
        <f>R222-R221</f>
        <v>0</v>
      </c>
      <c r="V222" s="99">
        <f>S222-S221</f>
        <v>810.16</v>
      </c>
      <c r="AH222" s="119"/>
      <c r="AI222" s="2" t="s">
        <v>150</v>
      </c>
    </row>
    <row r="223" spans="1:56" x14ac:dyDescent="0.25">
      <c r="A223" s="3">
        <v>303379</v>
      </c>
      <c r="C223" s="2" t="s">
        <v>135</v>
      </c>
      <c r="D223" s="2">
        <v>730</v>
      </c>
      <c r="E223" s="2">
        <v>31.8</v>
      </c>
      <c r="H223" s="2">
        <v>52.6</v>
      </c>
      <c r="I223" s="2">
        <v>0</v>
      </c>
      <c r="Q223" s="6"/>
      <c r="R223" s="96"/>
      <c r="S223" s="97"/>
      <c r="AH223" s="119"/>
      <c r="AI223" s="2" t="s">
        <v>135</v>
      </c>
    </row>
    <row r="224" spans="1:56" x14ac:dyDescent="0.25">
      <c r="A224" s="41" t="s">
        <v>53</v>
      </c>
      <c r="M224" s="13"/>
      <c r="O224" s="13"/>
      <c r="P224" s="13"/>
      <c r="Q224" s="9"/>
      <c r="R224" s="98"/>
      <c r="S224" s="97"/>
      <c r="T224" s="13"/>
      <c r="U224" s="99"/>
      <c r="V224" s="99"/>
      <c r="AH224" s="119"/>
    </row>
    <row r="225" spans="1:35" x14ac:dyDescent="0.25">
      <c r="A225" s="3">
        <v>303380</v>
      </c>
      <c r="C225" s="2">
        <v>100</v>
      </c>
      <c r="D225" s="2">
        <v>730</v>
      </c>
      <c r="E225" s="2">
        <v>31.8</v>
      </c>
      <c r="H225" s="2">
        <v>52.6</v>
      </c>
      <c r="I225" s="2">
        <v>0</v>
      </c>
      <c r="O225" s="2">
        <v>2.2799999999999998</v>
      </c>
      <c r="Q225" s="6">
        <f t="shared" si="15"/>
        <v>3.5350000000000001</v>
      </c>
      <c r="R225" s="96">
        <f t="shared" si="16"/>
        <v>170</v>
      </c>
      <c r="S225" s="97">
        <f>O225*164+123</f>
        <v>496.91999999999996</v>
      </c>
      <c r="AH225" s="119"/>
    </row>
    <row r="226" spans="1:35" x14ac:dyDescent="0.25">
      <c r="A226" s="41" t="s">
        <v>53</v>
      </c>
      <c r="M226" s="13"/>
      <c r="O226" s="13">
        <v>7.15</v>
      </c>
      <c r="P226" s="13"/>
      <c r="Q226" s="9">
        <f t="shared" si="15"/>
        <v>3.5350000000000001</v>
      </c>
      <c r="R226" s="98">
        <f t="shared" si="16"/>
        <v>170</v>
      </c>
      <c r="S226" s="97">
        <f>O226*164+123</f>
        <v>1295.6000000000001</v>
      </c>
      <c r="T226" s="13">
        <f>R226-R225</f>
        <v>0</v>
      </c>
      <c r="U226" s="99">
        <f>R226-R225</f>
        <v>0</v>
      </c>
      <c r="V226" s="99">
        <f>S226-S225</f>
        <v>798.68000000000018</v>
      </c>
      <c r="AH226" s="119"/>
    </row>
    <row r="227" spans="1:35" x14ac:dyDescent="0.25">
      <c r="A227" s="3">
        <v>303381</v>
      </c>
      <c r="B227" s="2">
        <v>155</v>
      </c>
      <c r="C227" s="2" t="s">
        <v>135</v>
      </c>
      <c r="D227" s="2">
        <v>730</v>
      </c>
      <c r="E227" s="2">
        <v>31.8</v>
      </c>
      <c r="H227" s="2">
        <v>52.6</v>
      </c>
      <c r="I227" s="2">
        <v>0</v>
      </c>
      <c r="Q227" s="6"/>
      <c r="R227" s="96"/>
      <c r="S227" s="97"/>
      <c r="AH227" s="119"/>
      <c r="AI227" s="2" t="s">
        <v>151</v>
      </c>
    </row>
    <row r="228" spans="1:35" x14ac:dyDescent="0.25">
      <c r="A228" s="41" t="s">
        <v>53</v>
      </c>
      <c r="M228" s="13"/>
      <c r="O228" s="13"/>
      <c r="P228" s="13"/>
      <c r="Q228" s="9"/>
      <c r="R228" s="98"/>
      <c r="S228" s="97"/>
      <c r="T228" s="13"/>
      <c r="U228" s="99"/>
      <c r="V228" s="99"/>
      <c r="AH228" s="119"/>
    </row>
    <row r="229" spans="1:35" x14ac:dyDescent="0.25">
      <c r="A229" s="3">
        <v>303382</v>
      </c>
      <c r="B229" s="2">
        <v>155</v>
      </c>
      <c r="C229" s="2">
        <v>100</v>
      </c>
      <c r="D229" s="2">
        <v>730</v>
      </c>
      <c r="E229" s="2">
        <v>31.8</v>
      </c>
      <c r="H229" s="2">
        <v>52.6</v>
      </c>
      <c r="I229" s="2">
        <v>0</v>
      </c>
      <c r="O229" s="2">
        <v>2.2000000000000002</v>
      </c>
      <c r="Q229" s="6">
        <f t="shared" si="15"/>
        <v>3.5350000000000001</v>
      </c>
      <c r="R229" s="96">
        <f>M229*160+170</f>
        <v>170</v>
      </c>
      <c r="S229" s="97">
        <f t="shared" si="17"/>
        <v>483.8</v>
      </c>
      <c r="AH229" s="119"/>
    </row>
    <row r="230" spans="1:35" x14ac:dyDescent="0.25">
      <c r="A230" s="41" t="s">
        <v>53</v>
      </c>
      <c r="M230" s="13"/>
      <c r="O230" s="13">
        <v>7.2</v>
      </c>
      <c r="P230" s="13"/>
      <c r="Q230" s="9">
        <f t="shared" si="15"/>
        <v>3.5350000000000001</v>
      </c>
      <c r="R230" s="98">
        <f t="shared" ref="R230:R240" si="18">M230*160+170</f>
        <v>170</v>
      </c>
      <c r="S230" s="97">
        <f t="shared" si="17"/>
        <v>1303.8</v>
      </c>
      <c r="T230" s="13">
        <f>R230-R229</f>
        <v>0</v>
      </c>
      <c r="U230" s="99">
        <f>R230-R229</f>
        <v>0</v>
      </c>
      <c r="V230" s="99">
        <f>S230-S229</f>
        <v>820</v>
      </c>
      <c r="AH230" s="119"/>
    </row>
    <row r="231" spans="1:35" x14ac:dyDescent="0.25">
      <c r="A231" s="3">
        <v>303383</v>
      </c>
      <c r="B231" s="2">
        <v>155</v>
      </c>
      <c r="C231" s="2">
        <v>100</v>
      </c>
      <c r="D231" s="2">
        <v>730</v>
      </c>
      <c r="E231" s="2">
        <v>31.8</v>
      </c>
      <c r="H231" s="2">
        <v>52.6</v>
      </c>
      <c r="I231" s="2">
        <v>0</v>
      </c>
      <c r="O231" s="2">
        <v>2.61</v>
      </c>
      <c r="Q231" s="6">
        <f t="shared" si="15"/>
        <v>3.5350000000000001</v>
      </c>
      <c r="R231" s="96">
        <f t="shared" si="18"/>
        <v>170</v>
      </c>
      <c r="S231" s="97">
        <f t="shared" si="17"/>
        <v>551.04</v>
      </c>
      <c r="AH231" s="119"/>
    </row>
    <row r="232" spans="1:35" x14ac:dyDescent="0.25">
      <c r="A232" s="41" t="s">
        <v>53</v>
      </c>
      <c r="M232" s="13"/>
      <c r="O232" s="13">
        <v>7.4</v>
      </c>
      <c r="P232" s="13"/>
      <c r="Q232" s="9">
        <f t="shared" si="15"/>
        <v>3.5350000000000001</v>
      </c>
      <c r="R232" s="98">
        <f t="shared" si="18"/>
        <v>170</v>
      </c>
      <c r="S232" s="97">
        <f t="shared" si="17"/>
        <v>1336.6000000000001</v>
      </c>
      <c r="T232" s="13">
        <f>R232-R231</f>
        <v>0</v>
      </c>
      <c r="U232" s="99">
        <f>R232-R231</f>
        <v>0</v>
      </c>
      <c r="V232" s="99">
        <f>S232-S231</f>
        <v>785.56000000000017</v>
      </c>
      <c r="AH232" s="119"/>
    </row>
    <row r="233" spans="1:35" x14ac:dyDescent="0.25">
      <c r="A233" s="3">
        <v>303384</v>
      </c>
      <c r="B233" s="2">
        <v>155</v>
      </c>
      <c r="C233" s="2">
        <v>100</v>
      </c>
      <c r="D233" s="2">
        <v>730</v>
      </c>
      <c r="E233" s="2">
        <v>31.8</v>
      </c>
      <c r="H233" s="2">
        <v>52.6</v>
      </c>
      <c r="I233" s="2">
        <v>0</v>
      </c>
      <c r="O233" s="2">
        <v>2.72</v>
      </c>
      <c r="Q233" s="6">
        <f t="shared" si="15"/>
        <v>3.5350000000000001</v>
      </c>
      <c r="R233" s="96">
        <f t="shared" si="18"/>
        <v>170</v>
      </c>
      <c r="S233" s="97">
        <f t="shared" si="17"/>
        <v>569.08000000000004</v>
      </c>
      <c r="AH233" s="119"/>
    </row>
    <row r="234" spans="1:35" x14ac:dyDescent="0.25">
      <c r="A234" s="41" t="s">
        <v>53</v>
      </c>
      <c r="M234" s="13"/>
      <c r="O234" s="13">
        <v>7.4</v>
      </c>
      <c r="P234" s="13"/>
      <c r="Q234" s="9">
        <f t="shared" si="15"/>
        <v>3.5350000000000001</v>
      </c>
      <c r="R234" s="98">
        <f t="shared" si="18"/>
        <v>170</v>
      </c>
      <c r="S234" s="97">
        <f t="shared" si="17"/>
        <v>1336.6000000000001</v>
      </c>
      <c r="T234" s="13">
        <f>R234-R233</f>
        <v>0</v>
      </c>
      <c r="U234" s="99">
        <f>R234-R233</f>
        <v>0</v>
      </c>
      <c r="V234" s="99">
        <f>S234-S233</f>
        <v>767.5200000000001</v>
      </c>
      <c r="AH234" s="119"/>
    </row>
    <row r="235" spans="1:35" x14ac:dyDescent="0.25">
      <c r="A235" s="3">
        <v>303385</v>
      </c>
      <c r="B235" s="2">
        <v>155</v>
      </c>
      <c r="C235" s="2">
        <v>100</v>
      </c>
      <c r="D235" s="2">
        <v>730</v>
      </c>
      <c r="E235" s="2">
        <v>31.8</v>
      </c>
      <c r="H235" s="2">
        <v>52.6</v>
      </c>
      <c r="I235" s="2">
        <v>0</v>
      </c>
      <c r="O235" s="2">
        <v>2.77</v>
      </c>
      <c r="Q235" s="6">
        <f t="shared" si="15"/>
        <v>3.5350000000000001</v>
      </c>
      <c r="R235" s="96">
        <f t="shared" si="18"/>
        <v>170</v>
      </c>
      <c r="S235" s="97">
        <f t="shared" si="17"/>
        <v>577.28</v>
      </c>
      <c r="AH235" s="119"/>
    </row>
    <row r="236" spans="1:35" x14ac:dyDescent="0.25">
      <c r="A236" s="41" t="s">
        <v>53</v>
      </c>
      <c r="M236" s="13"/>
      <c r="O236" s="13">
        <v>7.34</v>
      </c>
      <c r="P236" s="13"/>
      <c r="Q236" s="9">
        <f t="shared" si="15"/>
        <v>3.5350000000000001</v>
      </c>
      <c r="R236" s="98">
        <f t="shared" si="18"/>
        <v>170</v>
      </c>
      <c r="S236" s="97">
        <f t="shared" si="17"/>
        <v>1326.76</v>
      </c>
      <c r="T236" s="13">
        <f>R236-R235</f>
        <v>0</v>
      </c>
      <c r="U236" s="99">
        <f>R236-R235</f>
        <v>0</v>
      </c>
      <c r="V236" s="99">
        <f>S236-S235</f>
        <v>749.48</v>
      </c>
      <c r="AH236" s="119"/>
      <c r="AI236" s="2" t="s">
        <v>152</v>
      </c>
    </row>
    <row r="237" spans="1:35" x14ac:dyDescent="0.25">
      <c r="A237" s="3">
        <v>303386</v>
      </c>
      <c r="B237" s="2" t="s">
        <v>153</v>
      </c>
      <c r="C237" s="2">
        <v>100</v>
      </c>
      <c r="D237" s="2">
        <v>730</v>
      </c>
      <c r="E237" s="2">
        <v>31.8</v>
      </c>
      <c r="H237" s="2">
        <v>52.6</v>
      </c>
      <c r="I237" s="2">
        <v>0</v>
      </c>
      <c r="O237" s="2">
        <v>2.31</v>
      </c>
      <c r="Q237" s="6">
        <f t="shared" si="15"/>
        <v>3.5350000000000001</v>
      </c>
      <c r="R237" s="96">
        <f t="shared" si="18"/>
        <v>170</v>
      </c>
      <c r="S237" s="97">
        <f t="shared" si="17"/>
        <v>501.84000000000003</v>
      </c>
      <c r="AH237" s="119"/>
      <c r="AI237" s="2" t="s">
        <v>154</v>
      </c>
    </row>
    <row r="238" spans="1:35" x14ac:dyDescent="0.25">
      <c r="A238" s="41" t="s">
        <v>53</v>
      </c>
      <c r="M238" s="13"/>
      <c r="O238" s="13">
        <v>6.97</v>
      </c>
      <c r="P238" s="13"/>
      <c r="Q238" s="9">
        <f t="shared" si="15"/>
        <v>3.5350000000000001</v>
      </c>
      <c r="R238" s="98">
        <f t="shared" si="18"/>
        <v>170</v>
      </c>
      <c r="S238" s="97">
        <f t="shared" si="17"/>
        <v>1266.08</v>
      </c>
      <c r="T238" s="13">
        <f>R238-R237</f>
        <v>0</v>
      </c>
      <c r="U238" s="99">
        <f>R238-R237</f>
        <v>0</v>
      </c>
      <c r="V238" s="99">
        <f>S238-S237</f>
        <v>764.2399999999999</v>
      </c>
      <c r="AH238" s="119"/>
    </row>
    <row r="239" spans="1:35" x14ac:dyDescent="0.25">
      <c r="A239" s="3">
        <v>303387</v>
      </c>
      <c r="B239" s="2">
        <v>155</v>
      </c>
      <c r="C239" s="2">
        <v>100</v>
      </c>
      <c r="D239" s="2">
        <v>730</v>
      </c>
      <c r="E239" s="2">
        <v>31.8</v>
      </c>
      <c r="H239" s="2">
        <v>52.6</v>
      </c>
      <c r="I239" s="2">
        <v>0</v>
      </c>
      <c r="O239" s="2">
        <v>2.4700000000000002</v>
      </c>
      <c r="Q239" s="6">
        <f t="shared" si="15"/>
        <v>3.5350000000000001</v>
      </c>
      <c r="R239" s="96">
        <f t="shared" si="18"/>
        <v>170</v>
      </c>
      <c r="S239" s="97">
        <f t="shared" si="17"/>
        <v>528.08000000000004</v>
      </c>
      <c r="AH239" s="119"/>
    </row>
    <row r="240" spans="1:35" x14ac:dyDescent="0.25">
      <c r="A240" s="41" t="s">
        <v>53</v>
      </c>
      <c r="M240" s="13"/>
      <c r="O240" s="13">
        <v>7.04</v>
      </c>
      <c r="P240" s="13"/>
      <c r="Q240" s="9">
        <f t="shared" si="15"/>
        <v>3.5350000000000001</v>
      </c>
      <c r="R240" s="98">
        <f t="shared" si="18"/>
        <v>170</v>
      </c>
      <c r="S240" s="97">
        <f t="shared" si="17"/>
        <v>1277.56</v>
      </c>
      <c r="T240" s="13">
        <f>R240-R239</f>
        <v>0</v>
      </c>
      <c r="U240" s="99">
        <f>R240-R239</f>
        <v>0</v>
      </c>
      <c r="V240" s="99">
        <f>S240-S239</f>
        <v>749.4799999999999</v>
      </c>
      <c r="AH240" s="119"/>
    </row>
    <row r="241" spans="1:35" x14ac:dyDescent="0.25">
      <c r="A241" s="3">
        <v>303388</v>
      </c>
      <c r="B241" s="2">
        <v>155</v>
      </c>
      <c r="C241" s="2">
        <v>100</v>
      </c>
      <c r="D241" s="2">
        <v>730</v>
      </c>
      <c r="E241" s="2">
        <v>31.8</v>
      </c>
      <c r="H241" s="2">
        <v>52.6</v>
      </c>
      <c r="I241" s="2">
        <v>0</v>
      </c>
      <c r="O241" s="2">
        <v>2.44</v>
      </c>
      <c r="Q241" s="6">
        <f t="shared" si="15"/>
        <v>3.5350000000000001</v>
      </c>
      <c r="R241" s="96">
        <f>M241*160+170</f>
        <v>170</v>
      </c>
      <c r="S241" s="97">
        <f t="shared" si="17"/>
        <v>523.16</v>
      </c>
      <c r="AH241" s="119"/>
    </row>
    <row r="242" spans="1:35" x14ac:dyDescent="0.25">
      <c r="A242" s="41" t="s">
        <v>53</v>
      </c>
      <c r="M242" s="13"/>
      <c r="O242" s="13">
        <v>7</v>
      </c>
      <c r="P242" s="13"/>
      <c r="Q242" s="9">
        <f t="shared" si="15"/>
        <v>3.5350000000000001</v>
      </c>
      <c r="R242" s="98">
        <f t="shared" ref="R242:R252" si="19">M242*160+170</f>
        <v>170</v>
      </c>
      <c r="S242" s="97">
        <f t="shared" si="17"/>
        <v>1271</v>
      </c>
      <c r="T242" s="13">
        <f>R242-R241</f>
        <v>0</v>
      </c>
      <c r="U242" s="99">
        <f>R242-R241</f>
        <v>0</v>
      </c>
      <c r="V242" s="99">
        <f>S242-S241</f>
        <v>747.84</v>
      </c>
      <c r="AH242" s="119"/>
    </row>
    <row r="243" spans="1:35" x14ac:dyDescent="0.25">
      <c r="A243" s="3">
        <v>303389</v>
      </c>
      <c r="B243" s="2">
        <v>155</v>
      </c>
      <c r="C243" s="2">
        <v>100</v>
      </c>
      <c r="D243" s="2">
        <v>730</v>
      </c>
      <c r="E243" s="2">
        <v>31.8</v>
      </c>
      <c r="H243" s="2">
        <v>52.6</v>
      </c>
      <c r="I243" s="2">
        <v>0</v>
      </c>
      <c r="O243" s="2">
        <v>2.42</v>
      </c>
      <c r="Q243" s="6">
        <f t="shared" si="15"/>
        <v>3.5350000000000001</v>
      </c>
      <c r="R243" s="96">
        <f t="shared" si="19"/>
        <v>170</v>
      </c>
      <c r="S243" s="97">
        <f t="shared" si="17"/>
        <v>519.88</v>
      </c>
      <c r="AH243" s="119"/>
      <c r="AI243" s="2" t="s">
        <v>155</v>
      </c>
    </row>
    <row r="244" spans="1:35" x14ac:dyDescent="0.25">
      <c r="A244" s="41" t="s">
        <v>53</v>
      </c>
      <c r="M244" s="13"/>
      <c r="O244" s="13">
        <v>7</v>
      </c>
      <c r="P244" s="13"/>
      <c r="Q244" s="9">
        <f t="shared" si="15"/>
        <v>3.5350000000000001</v>
      </c>
      <c r="R244" s="98">
        <f t="shared" si="19"/>
        <v>170</v>
      </c>
      <c r="S244" s="97">
        <f t="shared" si="17"/>
        <v>1271</v>
      </c>
      <c r="T244" s="13">
        <f>R244-R243</f>
        <v>0</v>
      </c>
      <c r="U244" s="99">
        <f>R244-R243</f>
        <v>0</v>
      </c>
      <c r="V244" s="99">
        <f>S244-S243</f>
        <v>751.12</v>
      </c>
      <c r="AH244" s="119"/>
      <c r="AI244" s="2" t="s">
        <v>156</v>
      </c>
    </row>
    <row r="245" spans="1:35" x14ac:dyDescent="0.25">
      <c r="A245" s="3">
        <v>303390</v>
      </c>
      <c r="C245" s="2">
        <v>100</v>
      </c>
      <c r="D245" s="2">
        <v>730</v>
      </c>
      <c r="E245" s="2">
        <v>31.8</v>
      </c>
      <c r="H245" s="2">
        <v>52.6</v>
      </c>
      <c r="I245" s="2">
        <v>0</v>
      </c>
      <c r="O245" s="2">
        <v>2.2000000000000002</v>
      </c>
      <c r="Q245" s="6">
        <f t="shared" si="15"/>
        <v>3.5350000000000001</v>
      </c>
      <c r="R245" s="96">
        <f t="shared" si="19"/>
        <v>170</v>
      </c>
      <c r="S245" s="97">
        <f t="shared" si="17"/>
        <v>483.8</v>
      </c>
      <c r="AH245" s="119"/>
      <c r="AI245" s="2" t="s">
        <v>157</v>
      </c>
    </row>
    <row r="246" spans="1:35" x14ac:dyDescent="0.25">
      <c r="A246" s="41" t="s">
        <v>53</v>
      </c>
      <c r="M246" s="13"/>
      <c r="O246" s="13">
        <v>6.7</v>
      </c>
      <c r="P246" s="13"/>
      <c r="Q246" s="9">
        <f t="shared" si="15"/>
        <v>3.5350000000000001</v>
      </c>
      <c r="R246" s="98">
        <f t="shared" si="19"/>
        <v>170</v>
      </c>
      <c r="S246" s="97">
        <f t="shared" si="17"/>
        <v>1221.8</v>
      </c>
      <c r="T246" s="13">
        <f>R246-R245</f>
        <v>0</v>
      </c>
      <c r="U246" s="99">
        <f>R246-R245</f>
        <v>0</v>
      </c>
      <c r="V246" s="99">
        <f>S246-S245</f>
        <v>738</v>
      </c>
      <c r="AH246" s="119"/>
    </row>
    <row r="247" spans="1:35" x14ac:dyDescent="0.25">
      <c r="A247" s="3">
        <v>303391</v>
      </c>
      <c r="B247" s="2">
        <v>155</v>
      </c>
      <c r="C247" s="2">
        <v>100</v>
      </c>
      <c r="D247" s="2">
        <v>730</v>
      </c>
      <c r="E247" s="2">
        <v>31.8</v>
      </c>
      <c r="H247" s="2">
        <v>52.6</v>
      </c>
      <c r="I247" s="2">
        <v>0</v>
      </c>
      <c r="O247" s="2">
        <v>2.6</v>
      </c>
      <c r="Q247" s="6">
        <f t="shared" si="15"/>
        <v>3.5350000000000001</v>
      </c>
      <c r="R247" s="96">
        <f t="shared" si="19"/>
        <v>170</v>
      </c>
      <c r="S247" s="97">
        <f t="shared" si="17"/>
        <v>549.40000000000009</v>
      </c>
      <c r="AH247" s="119"/>
    </row>
    <row r="248" spans="1:35" x14ac:dyDescent="0.25">
      <c r="A248" s="41" t="s">
        <v>53</v>
      </c>
      <c r="M248" s="13"/>
      <c r="O248" s="13">
        <v>6.85</v>
      </c>
      <c r="P248" s="13"/>
      <c r="Q248" s="9">
        <f t="shared" si="15"/>
        <v>3.5350000000000001</v>
      </c>
      <c r="R248" s="98">
        <f t="shared" si="19"/>
        <v>170</v>
      </c>
      <c r="S248" s="97">
        <f t="shared" si="17"/>
        <v>1246.3999999999999</v>
      </c>
      <c r="T248" s="13">
        <f>R248-R247</f>
        <v>0</v>
      </c>
      <c r="U248" s="99">
        <f>R248-R247</f>
        <v>0</v>
      </c>
      <c r="V248" s="99">
        <f>S248-S247</f>
        <v>696.99999999999977</v>
      </c>
      <c r="AH248" s="119"/>
    </row>
    <row r="249" spans="1:35" x14ac:dyDescent="0.25">
      <c r="A249" s="3">
        <v>303392</v>
      </c>
      <c r="B249" s="2">
        <v>155</v>
      </c>
      <c r="C249" s="2">
        <v>100</v>
      </c>
      <c r="D249" s="2">
        <v>730</v>
      </c>
      <c r="E249" s="2">
        <v>31.8</v>
      </c>
      <c r="H249" s="2">
        <v>52.6</v>
      </c>
      <c r="I249" s="2">
        <v>0</v>
      </c>
      <c r="O249" s="2">
        <v>2.64</v>
      </c>
      <c r="Q249" s="6">
        <f t="shared" si="15"/>
        <v>3.5350000000000001</v>
      </c>
      <c r="R249" s="96">
        <f t="shared" si="19"/>
        <v>170</v>
      </c>
      <c r="S249" s="97">
        <f t="shared" si="17"/>
        <v>555.96</v>
      </c>
      <c r="AH249" s="119"/>
    </row>
    <row r="250" spans="1:35" x14ac:dyDescent="0.25">
      <c r="A250" s="41" t="s">
        <v>53</v>
      </c>
      <c r="M250" s="13"/>
      <c r="O250" s="13">
        <v>6.75</v>
      </c>
      <c r="P250" s="13"/>
      <c r="Q250" s="9">
        <f t="shared" si="15"/>
        <v>3.5350000000000001</v>
      </c>
      <c r="R250" s="98">
        <f t="shared" si="19"/>
        <v>170</v>
      </c>
      <c r="S250" s="97">
        <f t="shared" si="17"/>
        <v>1230</v>
      </c>
      <c r="T250" s="13">
        <f>R250-R249</f>
        <v>0</v>
      </c>
      <c r="U250" s="99">
        <f>R250-R249</f>
        <v>0</v>
      </c>
      <c r="V250" s="99">
        <f>S250-S249</f>
        <v>674.04</v>
      </c>
      <c r="AH250" s="119"/>
      <c r="AI250" s="2" t="s">
        <v>158</v>
      </c>
    </row>
    <row r="251" spans="1:35" x14ac:dyDescent="0.25">
      <c r="A251" s="3">
        <v>303393</v>
      </c>
      <c r="B251" s="2">
        <v>155</v>
      </c>
      <c r="C251" s="2">
        <v>100</v>
      </c>
      <c r="D251" s="2">
        <v>730</v>
      </c>
      <c r="E251" s="2">
        <v>31.8</v>
      </c>
      <c r="H251" s="2">
        <v>52.6</v>
      </c>
      <c r="I251" s="2">
        <v>0</v>
      </c>
      <c r="O251" s="2">
        <v>2.2200000000000002</v>
      </c>
      <c r="Q251" s="6">
        <f t="shared" si="15"/>
        <v>3.5350000000000001</v>
      </c>
      <c r="R251" s="96">
        <f t="shared" si="19"/>
        <v>170</v>
      </c>
      <c r="S251" s="97">
        <f t="shared" si="17"/>
        <v>487.08000000000004</v>
      </c>
      <c r="AH251" s="119"/>
    </row>
    <row r="252" spans="1:35" x14ac:dyDescent="0.25">
      <c r="A252" s="41" t="s">
        <v>53</v>
      </c>
      <c r="M252" s="13"/>
      <c r="O252" s="13">
        <v>6.56</v>
      </c>
      <c r="P252" s="13"/>
      <c r="Q252" s="9">
        <f t="shared" si="15"/>
        <v>3.5350000000000001</v>
      </c>
      <c r="R252" s="98">
        <f t="shared" si="19"/>
        <v>170</v>
      </c>
      <c r="S252" s="97">
        <f t="shared" si="17"/>
        <v>1198.8399999999999</v>
      </c>
      <c r="T252" s="13">
        <f>R252-R251</f>
        <v>0</v>
      </c>
      <c r="U252" s="99">
        <f>R252-R251</f>
        <v>0</v>
      </c>
      <c r="V252" s="99">
        <f>S252-S251</f>
        <v>711.75999999999988</v>
      </c>
      <c r="AH252" s="119"/>
      <c r="AI252" s="2" t="s">
        <v>159</v>
      </c>
    </row>
    <row r="253" spans="1:35" x14ac:dyDescent="0.25">
      <c r="A253" s="3">
        <v>303394</v>
      </c>
      <c r="B253" s="2">
        <v>155</v>
      </c>
      <c r="C253" s="2">
        <v>100</v>
      </c>
      <c r="D253" s="2">
        <v>730</v>
      </c>
      <c r="E253" s="2">
        <v>31.8</v>
      </c>
      <c r="H253" s="2">
        <v>52.6</v>
      </c>
      <c r="I253" s="2">
        <v>0</v>
      </c>
      <c r="O253" s="2">
        <v>2.25</v>
      </c>
      <c r="Q253" s="6">
        <f t="shared" si="15"/>
        <v>3.5350000000000001</v>
      </c>
      <c r="R253" s="96">
        <f>M253*160+170</f>
        <v>170</v>
      </c>
      <c r="S253" s="97">
        <f t="shared" si="17"/>
        <v>492</v>
      </c>
      <c r="AH253" s="119"/>
    </row>
    <row r="254" spans="1:35" x14ac:dyDescent="0.25">
      <c r="A254" s="41" t="s">
        <v>53</v>
      </c>
      <c r="M254" s="13"/>
      <c r="O254" s="13">
        <v>6.53</v>
      </c>
      <c r="P254" s="13"/>
      <c r="Q254" s="9">
        <f t="shared" si="15"/>
        <v>3.5350000000000001</v>
      </c>
      <c r="R254" s="98">
        <f t="shared" ref="R254:R259" si="20">M254*160+170</f>
        <v>170</v>
      </c>
      <c r="S254" s="97">
        <f t="shared" si="17"/>
        <v>1193.92</v>
      </c>
      <c r="T254" s="13">
        <f>R254-R253</f>
        <v>0</v>
      </c>
      <c r="U254" s="99">
        <f>R254-R253</f>
        <v>0</v>
      </c>
      <c r="V254" s="99">
        <f>S254-S253</f>
        <v>701.92000000000007</v>
      </c>
      <c r="AH254" s="119"/>
      <c r="AI254" s="2" t="s">
        <v>160</v>
      </c>
    </row>
    <row r="255" spans="1:35" x14ac:dyDescent="0.25">
      <c r="A255" s="3">
        <v>303395</v>
      </c>
      <c r="B255" s="2">
        <v>155</v>
      </c>
      <c r="C255" s="2">
        <v>100</v>
      </c>
      <c r="D255" s="2">
        <v>730</v>
      </c>
      <c r="E255" s="2">
        <v>31.8</v>
      </c>
      <c r="H255" s="2">
        <v>52.6</v>
      </c>
      <c r="I255" s="2">
        <v>0</v>
      </c>
      <c r="O255" s="2">
        <v>2.34</v>
      </c>
      <c r="Q255" s="6">
        <f t="shared" si="15"/>
        <v>3.5350000000000001</v>
      </c>
      <c r="R255" s="96">
        <f t="shared" si="20"/>
        <v>170</v>
      </c>
      <c r="S255" s="97">
        <f t="shared" si="17"/>
        <v>506.76</v>
      </c>
      <c r="AH255" s="119"/>
    </row>
    <row r="256" spans="1:35" x14ac:dyDescent="0.25">
      <c r="A256" s="41" t="s">
        <v>53</v>
      </c>
      <c r="M256" s="13"/>
      <c r="O256" s="13">
        <v>6.78</v>
      </c>
      <c r="P256" s="13"/>
      <c r="Q256" s="9">
        <f t="shared" si="15"/>
        <v>3.5350000000000001</v>
      </c>
      <c r="R256" s="98">
        <f t="shared" si="20"/>
        <v>170</v>
      </c>
      <c r="S256" s="97">
        <f t="shared" si="17"/>
        <v>1234.92</v>
      </c>
      <c r="T256" s="13">
        <f>R256-R255</f>
        <v>0</v>
      </c>
      <c r="U256" s="99">
        <f>R256-R255</f>
        <v>0</v>
      </c>
      <c r="V256" s="99">
        <f>S256-S255</f>
        <v>728.16000000000008</v>
      </c>
      <c r="AH256" s="119"/>
      <c r="AI256" s="2" t="s">
        <v>161</v>
      </c>
    </row>
    <row r="257" spans="1:35" x14ac:dyDescent="0.25">
      <c r="A257" s="3">
        <v>303396</v>
      </c>
      <c r="B257" s="2">
        <v>155</v>
      </c>
      <c r="C257" s="2">
        <v>110</v>
      </c>
      <c r="D257" s="2">
        <v>730</v>
      </c>
      <c r="E257" s="2">
        <v>31.8</v>
      </c>
      <c r="H257" s="2">
        <v>52.6</v>
      </c>
      <c r="I257" s="2">
        <v>0</v>
      </c>
      <c r="O257" s="2">
        <v>2.5299999999999998</v>
      </c>
      <c r="Q257" s="6">
        <f t="shared" si="15"/>
        <v>3.5350000000000001</v>
      </c>
      <c r="R257" s="96">
        <f t="shared" si="20"/>
        <v>170</v>
      </c>
      <c r="S257" s="97">
        <f t="shared" si="17"/>
        <v>537.91999999999996</v>
      </c>
      <c r="AH257" s="119"/>
    </row>
    <row r="258" spans="1:35" x14ac:dyDescent="0.25">
      <c r="A258" s="41" t="s">
        <v>53</v>
      </c>
      <c r="M258" s="13"/>
      <c r="O258" s="13">
        <v>7.43</v>
      </c>
      <c r="P258" s="13"/>
      <c r="Q258" s="9">
        <f t="shared" si="15"/>
        <v>3.5350000000000001</v>
      </c>
      <c r="R258" s="98">
        <f t="shared" si="20"/>
        <v>170</v>
      </c>
      <c r="S258" s="97">
        <f t="shared" si="17"/>
        <v>1341.52</v>
      </c>
      <c r="T258" s="13">
        <f>R258-R257</f>
        <v>0</v>
      </c>
      <c r="U258" s="99">
        <f>R258-R257</f>
        <v>0</v>
      </c>
      <c r="V258" s="99">
        <f>S258-S257</f>
        <v>803.6</v>
      </c>
      <c r="AH258" s="119"/>
      <c r="AI258" s="2" t="s">
        <v>162</v>
      </c>
    </row>
    <row r="259" spans="1:35" x14ac:dyDescent="0.25">
      <c r="A259" s="3">
        <v>303397</v>
      </c>
      <c r="B259" s="2">
        <v>155</v>
      </c>
      <c r="C259" s="2">
        <v>110</v>
      </c>
      <c r="D259" s="2">
        <v>730</v>
      </c>
      <c r="E259" s="2">
        <v>31.8</v>
      </c>
      <c r="H259" s="2">
        <v>52.6</v>
      </c>
      <c r="I259" s="2">
        <v>0</v>
      </c>
      <c r="Q259" s="6">
        <f t="shared" si="15"/>
        <v>3.5350000000000001</v>
      </c>
      <c r="R259" s="96">
        <f t="shared" si="20"/>
        <v>170</v>
      </c>
      <c r="S259" s="97">
        <f t="shared" si="17"/>
        <v>123</v>
      </c>
    </row>
    <row r="260" spans="1:35" x14ac:dyDescent="0.25">
      <c r="A260" s="41"/>
      <c r="M260" s="13"/>
      <c r="O260" s="13"/>
      <c r="P260" s="13"/>
      <c r="Q260" s="9"/>
      <c r="R260" s="98"/>
      <c r="S260" s="97"/>
      <c r="T260" s="13"/>
      <c r="U260" s="99"/>
      <c r="V260" s="99"/>
    </row>
    <row r="261" spans="1:35" x14ac:dyDescent="0.25">
      <c r="Q261" s="6"/>
      <c r="R261" s="96"/>
      <c r="S261" s="97"/>
    </row>
    <row r="262" spans="1:35" x14ac:dyDescent="0.25">
      <c r="A262" s="41"/>
      <c r="M262" s="13"/>
      <c r="Q262" s="9"/>
      <c r="R262" s="98"/>
      <c r="S262" s="97"/>
      <c r="T262" s="13"/>
      <c r="U262" s="99"/>
      <c r="V262" s="99"/>
    </row>
    <row r="263" spans="1:35" x14ac:dyDescent="0.25">
      <c r="Q263" s="6"/>
      <c r="R263" s="96"/>
      <c r="S263" s="97"/>
    </row>
    <row r="264" spans="1:35" x14ac:dyDescent="0.25">
      <c r="A264" s="41"/>
      <c r="M264" s="13"/>
      <c r="Q264" s="9"/>
      <c r="R264" s="98"/>
      <c r="S264" s="97"/>
      <c r="T264" s="13"/>
      <c r="U264" s="99"/>
      <c r="V264" s="99"/>
    </row>
    <row r="265" spans="1:35" x14ac:dyDescent="0.25">
      <c r="Q265" s="6"/>
      <c r="R265" s="96"/>
      <c r="S265" s="97"/>
    </row>
    <row r="266" spans="1:35" x14ac:dyDescent="0.25">
      <c r="A266" s="41"/>
      <c r="M266" s="13"/>
      <c r="Q266" s="9"/>
      <c r="R266" s="96"/>
      <c r="S266" s="97"/>
      <c r="T266" s="13"/>
      <c r="U266" s="99"/>
      <c r="V266" s="99"/>
    </row>
    <row r="267" spans="1:35" x14ac:dyDescent="0.25">
      <c r="Q267" s="6"/>
      <c r="R267" s="96"/>
      <c r="S267" s="97"/>
    </row>
    <row r="268" spans="1:35" x14ac:dyDescent="0.25">
      <c r="A268" s="41"/>
      <c r="M268" s="13"/>
      <c r="Q268" s="9"/>
      <c r="R268" s="96"/>
      <c r="S268" s="97"/>
      <c r="T268" s="13"/>
      <c r="U268" s="99"/>
      <c r="V268" s="99"/>
    </row>
    <row r="269" spans="1:35" x14ac:dyDescent="0.25">
      <c r="Q269" s="6"/>
      <c r="R269" s="96"/>
      <c r="S269" s="97"/>
    </row>
    <row r="270" spans="1:35" x14ac:dyDescent="0.25">
      <c r="A270" s="41"/>
      <c r="M270" s="13"/>
      <c r="Q270" s="9"/>
      <c r="R270" s="96"/>
      <c r="S270" s="97"/>
      <c r="T270" s="13"/>
      <c r="U270" s="99"/>
      <c r="V270" s="99"/>
    </row>
    <row r="271" spans="1:35" x14ac:dyDescent="0.25">
      <c r="Q271" s="6"/>
      <c r="R271" s="96"/>
      <c r="S271" s="97"/>
    </row>
    <row r="272" spans="1:35" x14ac:dyDescent="0.25">
      <c r="A272" s="41"/>
      <c r="M272" s="13"/>
      <c r="Q272" s="9"/>
      <c r="R272" s="96"/>
      <c r="S272" s="97"/>
      <c r="T272" s="13"/>
      <c r="U272" s="99"/>
      <c r="V272" s="99"/>
    </row>
    <row r="273" spans="13:22" x14ac:dyDescent="0.25">
      <c r="Q273" s="6"/>
      <c r="R273" s="96"/>
      <c r="S273" s="97"/>
    </row>
    <row r="274" spans="13:22" x14ac:dyDescent="0.25">
      <c r="M274" s="13"/>
      <c r="Q274" s="9"/>
      <c r="R274" s="96"/>
      <c r="S274" s="97"/>
      <c r="T274" s="13"/>
      <c r="U274" s="99"/>
      <c r="V274" s="99"/>
    </row>
    <row r="275" spans="13:22" x14ac:dyDescent="0.25">
      <c r="Q275" s="6"/>
      <c r="R275" s="96"/>
      <c r="S275" s="97"/>
    </row>
    <row r="276" spans="13:22" x14ac:dyDescent="0.25">
      <c r="M276" s="13"/>
      <c r="Q276" s="9"/>
      <c r="R276" s="96"/>
      <c r="S276" s="97"/>
      <c r="T276" s="13"/>
      <c r="U276" s="99"/>
      <c r="V276" s="99"/>
    </row>
    <row r="278" spans="13:22" x14ac:dyDescent="0.25">
      <c r="M278" s="13"/>
    </row>
    <row r="280" spans="13:22" x14ac:dyDescent="0.25">
      <c r="M280" s="13"/>
    </row>
    <row r="282" spans="13:22" x14ac:dyDescent="0.25">
      <c r="M282" s="13"/>
    </row>
    <row r="284" spans="13:22" x14ac:dyDescent="0.25">
      <c r="M284" s="13"/>
    </row>
  </sheetData>
  <mergeCells count="10">
    <mergeCell ref="K1:M1"/>
    <mergeCell ref="Q1:R1"/>
    <mergeCell ref="S1:V1"/>
    <mergeCell ref="X1:Y1"/>
    <mergeCell ref="Z1:AE1"/>
    <mergeCell ref="J3:J58"/>
    <mergeCell ref="AH3:AH58"/>
    <mergeCell ref="AH59:AH113"/>
    <mergeCell ref="AH115:AH194"/>
    <mergeCell ref="AH197:AH258"/>
  </mergeCells>
  <pageMargins left="0.7" right="0.7" top="0.75" bottom="0.75"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240"/>
  <sheetViews>
    <sheetView zoomScale="85" zoomScaleNormal="85" workbookViewId="0">
      <pane xSplit="4" ySplit="2" topLeftCell="E3" activePane="bottomRight" state="frozen"/>
      <selection pane="topRight" activeCell="E1" sqref="E1"/>
      <selection pane="bottomLeft" activeCell="A3" sqref="A3"/>
      <selection pane="bottomRight" activeCell="O92" sqref="O92"/>
    </sheetView>
  </sheetViews>
  <sheetFormatPr baseColWidth="10" defaultColWidth="9.28515625" defaultRowHeight="15" x14ac:dyDescent="0.25"/>
  <cols>
    <col min="1" max="1" width="9.140625" style="3" customWidth="1"/>
    <col min="2" max="4" width="8.42578125" style="2" customWidth="1"/>
    <col min="5" max="5" width="9.7109375" style="2" customWidth="1"/>
    <col min="6" max="6" width="9.28515625" style="2"/>
    <col min="7" max="7" width="13.85546875" style="2" customWidth="1"/>
    <col min="8" max="8" width="10.28515625" style="2" bestFit="1" customWidth="1"/>
    <col min="9" max="9" width="10" style="2" customWidth="1"/>
    <col min="10" max="10" width="8.5703125" style="2" customWidth="1"/>
    <col min="11" max="11" width="13.85546875" style="2" bestFit="1" customWidth="1"/>
    <col min="12" max="12" width="14.7109375" style="2" bestFit="1" customWidth="1"/>
    <col min="13" max="13" width="9.28515625" style="2"/>
    <col min="14" max="15" width="9.7109375" style="2" customWidth="1"/>
    <col min="16" max="16" width="12.42578125" style="2" bestFit="1" customWidth="1"/>
    <col min="17" max="18" width="11.140625" style="2" customWidth="1"/>
    <col min="19" max="19" width="11.140625" style="2" hidden="1" customWidth="1"/>
    <col min="20" max="20" width="3.7109375" style="2" hidden="1" customWidth="1"/>
    <col min="21" max="21" width="3.85546875" style="2" hidden="1" customWidth="1"/>
    <col min="22" max="22" width="9.5703125" style="2" hidden="1" customWidth="1"/>
    <col min="23" max="23" width="13.85546875" style="2" hidden="1" customWidth="1"/>
    <col min="24" max="24" width="14.7109375" style="2" hidden="1" customWidth="1"/>
    <col min="25" max="25" width="9.85546875" style="2" hidden="1" customWidth="1"/>
    <col min="26" max="26" width="16.42578125" style="2" hidden="1" customWidth="1"/>
    <col min="27" max="28" width="13.140625" style="2" hidden="1" customWidth="1"/>
    <col min="29" max="29" width="9.85546875" style="2" hidden="1" customWidth="1"/>
    <col min="30" max="30" width="10.85546875" style="2" bestFit="1" customWidth="1"/>
    <col min="31" max="31" width="98.7109375" style="2" customWidth="1"/>
    <col min="32" max="32" width="9.28515625" style="2"/>
    <col min="33" max="33" width="12.5703125" style="2" customWidth="1"/>
    <col min="34" max="34" width="16.5703125" style="2" customWidth="1"/>
    <col min="35" max="35" width="10.85546875" style="2" customWidth="1"/>
    <col min="36" max="39" width="9.28515625" style="2"/>
    <col min="40" max="40" width="11.85546875" style="2" customWidth="1"/>
    <col min="41" max="41" width="10.85546875" style="2" customWidth="1"/>
    <col min="42" max="42" width="9.28515625" style="2"/>
    <col min="43" max="43" width="7.42578125" style="2" customWidth="1"/>
    <col min="44" max="44" width="10.85546875" style="2" customWidth="1"/>
    <col min="45" max="45" width="9.28515625" style="2"/>
    <col min="46" max="46" width="12.85546875" style="2" customWidth="1"/>
    <col min="47" max="48" width="12.42578125" style="2" customWidth="1"/>
    <col min="49" max="51" width="9.28515625" style="2"/>
    <col min="52" max="52" width="10.140625" style="2" customWidth="1"/>
    <col min="53" max="16384" width="9.28515625" style="2"/>
  </cols>
  <sheetData>
    <row r="1" spans="1:53" x14ac:dyDescent="0.25">
      <c r="A1" s="1"/>
      <c r="H1" s="111" t="s">
        <v>0</v>
      </c>
      <c r="I1" s="111"/>
      <c r="J1" s="56"/>
      <c r="K1" s="56"/>
      <c r="L1" s="56"/>
      <c r="M1" s="111" t="s">
        <v>1</v>
      </c>
      <c r="N1" s="111"/>
      <c r="O1" s="56"/>
      <c r="P1" s="56"/>
      <c r="Q1" s="56"/>
      <c r="R1" s="56"/>
      <c r="S1" s="56"/>
      <c r="T1" s="111" t="s">
        <v>2</v>
      </c>
      <c r="U1" s="111"/>
      <c r="V1" s="111" t="s">
        <v>3</v>
      </c>
      <c r="W1" s="111"/>
      <c r="X1" s="111"/>
      <c r="Y1" s="111"/>
      <c r="Z1" s="111"/>
      <c r="AA1" s="111"/>
      <c r="AB1" s="56"/>
      <c r="AC1" s="56"/>
      <c r="AD1" s="56"/>
    </row>
    <row r="2" spans="1:53" x14ac:dyDescent="0.25">
      <c r="A2" s="3" t="s">
        <v>4</v>
      </c>
      <c r="B2" s="2" t="s">
        <v>5</v>
      </c>
      <c r="C2" s="2" t="s">
        <v>6</v>
      </c>
      <c r="D2" s="2" t="s">
        <v>7</v>
      </c>
      <c r="E2" s="2" t="s">
        <v>8</v>
      </c>
      <c r="F2" s="2" t="s">
        <v>9</v>
      </c>
      <c r="G2" s="2" t="s">
        <v>10</v>
      </c>
      <c r="H2" s="2" t="s">
        <v>11</v>
      </c>
      <c r="I2" s="2" t="s">
        <v>13</v>
      </c>
      <c r="J2" s="2" t="s">
        <v>14</v>
      </c>
      <c r="K2" s="2" t="s">
        <v>49</v>
      </c>
      <c r="L2" s="2" t="s">
        <v>50</v>
      </c>
      <c r="M2" s="2" t="s">
        <v>11</v>
      </c>
      <c r="N2" s="2" t="s">
        <v>13</v>
      </c>
      <c r="O2" s="2" t="s">
        <v>116</v>
      </c>
      <c r="P2" s="5" t="s">
        <v>16</v>
      </c>
      <c r="Q2" s="5" t="s">
        <v>18</v>
      </c>
      <c r="R2" s="5" t="s">
        <v>51</v>
      </c>
      <c r="S2" s="5"/>
      <c r="T2" s="2" t="s">
        <v>19</v>
      </c>
      <c r="U2" s="2" t="s">
        <v>20</v>
      </c>
      <c r="AC2" s="5" t="s">
        <v>21</v>
      </c>
      <c r="AD2" s="5" t="s">
        <v>55</v>
      </c>
      <c r="AE2" s="2" t="s">
        <v>52</v>
      </c>
    </row>
    <row r="3" spans="1:53" ht="16.5" customHeight="1" x14ac:dyDescent="0.25">
      <c r="A3" s="3">
        <v>302890</v>
      </c>
      <c r="B3" s="5"/>
      <c r="C3" s="57">
        <v>50</v>
      </c>
      <c r="D3" s="57">
        <v>100</v>
      </c>
      <c r="E3" s="56">
        <v>18.7</v>
      </c>
      <c r="F3" s="57">
        <v>17</v>
      </c>
      <c r="G3" s="56" t="s">
        <v>22</v>
      </c>
      <c r="H3" s="56">
        <v>2.2400000000000002</v>
      </c>
      <c r="I3" s="56">
        <v>0.92</v>
      </c>
      <c r="J3" s="56"/>
      <c r="K3" s="56"/>
      <c r="L3" s="56"/>
      <c r="M3" s="6">
        <f>0.0006*(10*H3)^3 - 0.0753*(10*H3)^2 + 15.463*(10*H3) +3.535</f>
        <v>318.86732640000002</v>
      </c>
      <c r="N3" s="7">
        <f t="shared" ref="N3:N52" si="0">160*I3+170</f>
        <v>317.20000000000005</v>
      </c>
      <c r="O3" s="14"/>
      <c r="T3" s="57"/>
      <c r="V3" s="9"/>
      <c r="AC3" s="70">
        <v>44529</v>
      </c>
      <c r="AD3" s="113">
        <v>44859</v>
      </c>
      <c r="AE3" s="2" t="s">
        <v>70</v>
      </c>
      <c r="AG3" s="50"/>
      <c r="AH3" s="50"/>
      <c r="AI3" s="50"/>
      <c r="AJ3" s="50"/>
      <c r="AK3" s="50"/>
      <c r="AL3" s="50"/>
      <c r="AM3" s="50"/>
      <c r="AN3" s="50"/>
      <c r="AQ3" s="10"/>
      <c r="AS3" s="2" t="s">
        <v>23</v>
      </c>
      <c r="AT3" s="5" t="s">
        <v>24</v>
      </c>
      <c r="AU3" s="11" t="s">
        <v>25</v>
      </c>
      <c r="AV3" s="5" t="s">
        <v>26</v>
      </c>
      <c r="AX3" s="2" t="s">
        <v>23</v>
      </c>
      <c r="AY3" s="5" t="s">
        <v>27</v>
      </c>
      <c r="AZ3" s="11" t="s">
        <v>28</v>
      </c>
      <c r="BA3" s="5"/>
    </row>
    <row r="4" spans="1:53" s="42" customFormat="1" x14ac:dyDescent="0.25">
      <c r="A4" s="41" t="s">
        <v>53</v>
      </c>
      <c r="C4" s="57"/>
      <c r="D4" s="57"/>
      <c r="E4" s="56"/>
      <c r="F4" s="57"/>
      <c r="G4" s="56"/>
      <c r="H4" s="43">
        <v>2.2400000000000002</v>
      </c>
      <c r="I4" s="43">
        <v>2.92</v>
      </c>
      <c r="J4" s="43"/>
      <c r="K4" s="43"/>
      <c r="L4" s="43"/>
      <c r="M4" s="9">
        <f>0.0006*(10*H4)^3 - 0.0753*(10*H4)^2 + 15.463*(10*H4) +3.535</f>
        <v>318.86732640000002</v>
      </c>
      <c r="N4" s="13">
        <f t="shared" si="0"/>
        <v>637.20000000000005</v>
      </c>
      <c r="O4" s="6"/>
      <c r="P4" s="13"/>
      <c r="Q4" s="13">
        <f>N4-N3</f>
        <v>320</v>
      </c>
      <c r="R4" s="13"/>
      <c r="S4" s="13"/>
      <c r="T4" s="43"/>
      <c r="V4" s="9"/>
      <c r="W4" s="9"/>
      <c r="X4" s="9"/>
      <c r="Y4" s="9"/>
      <c r="Z4" s="9"/>
      <c r="AA4" s="9"/>
      <c r="AB4" s="9"/>
      <c r="AC4" s="70"/>
      <c r="AD4" s="113"/>
      <c r="AE4" s="42" t="s">
        <v>71</v>
      </c>
      <c r="AG4" s="44"/>
      <c r="AH4" s="45"/>
      <c r="AI4" s="44"/>
      <c r="AJ4" s="45"/>
      <c r="AK4" s="2"/>
      <c r="AL4" s="46"/>
      <c r="AM4" s="47"/>
      <c r="AN4" s="47"/>
      <c r="AO4" s="47"/>
      <c r="AS4" s="42">
        <v>300</v>
      </c>
      <c r="AT4" s="42">
        <v>272</v>
      </c>
      <c r="AU4" s="48">
        <v>10240</v>
      </c>
      <c r="AV4" s="48">
        <v>127.5</v>
      </c>
      <c r="AX4" s="42">
        <v>300</v>
      </c>
      <c r="AY4" s="42">
        <v>132</v>
      </c>
      <c r="AZ4" s="49">
        <v>174</v>
      </c>
      <c r="BA4" s="49"/>
    </row>
    <row r="5" spans="1:53" ht="16.5" customHeight="1" x14ac:dyDescent="0.25">
      <c r="A5" s="3">
        <v>302891</v>
      </c>
      <c r="B5" s="5"/>
      <c r="C5" s="57">
        <v>100</v>
      </c>
      <c r="D5" s="57">
        <v>100</v>
      </c>
      <c r="E5" s="56">
        <v>18.7</v>
      </c>
      <c r="F5" s="57">
        <v>17</v>
      </c>
      <c r="G5" s="56" t="s">
        <v>22</v>
      </c>
      <c r="H5" s="56"/>
      <c r="I5" s="56">
        <v>0.92</v>
      </c>
      <c r="J5" s="56"/>
      <c r="K5" s="56"/>
      <c r="L5" s="56"/>
      <c r="M5" s="6"/>
      <c r="N5" s="7">
        <f t="shared" si="0"/>
        <v>317.20000000000005</v>
      </c>
      <c r="O5" s="14"/>
      <c r="T5" s="57"/>
      <c r="V5" s="9"/>
      <c r="AC5" s="70"/>
      <c r="AD5" s="113"/>
      <c r="AE5" s="2" t="s">
        <v>72</v>
      </c>
      <c r="AG5" s="50"/>
      <c r="AH5" s="50"/>
      <c r="AI5" s="50"/>
      <c r="AJ5" s="50"/>
      <c r="AK5" s="50"/>
      <c r="AL5" s="50"/>
      <c r="AM5" s="50"/>
      <c r="AN5" s="50"/>
      <c r="AQ5" s="10"/>
      <c r="AT5" s="5"/>
      <c r="AU5" s="11"/>
      <c r="AV5" s="5"/>
      <c r="AY5" s="5"/>
      <c r="AZ5" s="11"/>
      <c r="BA5" s="5"/>
    </row>
    <row r="6" spans="1:53" s="42" customFormat="1" x14ac:dyDescent="0.25">
      <c r="A6" s="41" t="s">
        <v>53</v>
      </c>
      <c r="C6" s="57"/>
      <c r="D6" s="57"/>
      <c r="E6" s="56"/>
      <c r="F6" s="57"/>
      <c r="G6" s="56"/>
      <c r="H6" s="43"/>
      <c r="I6" s="43">
        <v>2.98</v>
      </c>
      <c r="J6" s="43"/>
      <c r="K6" s="43"/>
      <c r="L6" s="43"/>
      <c r="M6" s="9"/>
      <c r="N6" s="13">
        <f t="shared" si="0"/>
        <v>646.79999999999995</v>
      </c>
      <c r="O6" s="14"/>
      <c r="P6" s="13"/>
      <c r="Q6" s="13">
        <f>N6-N5</f>
        <v>329.59999999999991</v>
      </c>
      <c r="R6" s="13"/>
      <c r="S6" s="13"/>
      <c r="T6" s="43"/>
      <c r="V6" s="9"/>
      <c r="W6" s="9"/>
      <c r="X6" s="9"/>
      <c r="Y6" s="9"/>
      <c r="Z6" s="9"/>
      <c r="AA6" s="9"/>
      <c r="AB6" s="9"/>
      <c r="AC6" s="70"/>
      <c r="AD6" s="113"/>
      <c r="AE6" s="86" t="s">
        <v>115</v>
      </c>
      <c r="AG6" s="44"/>
      <c r="AH6" s="45"/>
      <c r="AI6" s="44"/>
      <c r="AJ6" s="45"/>
      <c r="AK6" s="2"/>
      <c r="AL6" s="46"/>
      <c r="AM6" s="47"/>
      <c r="AN6" s="47"/>
      <c r="AO6" s="47"/>
      <c r="AU6" s="48"/>
      <c r="AV6" s="48"/>
      <c r="AZ6" s="49"/>
      <c r="BA6" s="49"/>
    </row>
    <row r="7" spans="1:53" x14ac:dyDescent="0.25">
      <c r="A7" s="3">
        <v>302892</v>
      </c>
      <c r="C7" s="57">
        <v>100</v>
      </c>
      <c r="D7" s="57">
        <v>180</v>
      </c>
      <c r="E7" s="56">
        <v>22</v>
      </c>
      <c r="F7" s="57">
        <v>25</v>
      </c>
      <c r="G7" s="56" t="s">
        <v>22</v>
      </c>
      <c r="I7" s="2">
        <v>0.97</v>
      </c>
      <c r="M7" s="6"/>
      <c r="N7" s="7">
        <f t="shared" si="0"/>
        <v>325.2</v>
      </c>
      <c r="O7" s="14"/>
      <c r="AD7" s="113"/>
      <c r="AE7" s="65" t="s">
        <v>117</v>
      </c>
    </row>
    <row r="8" spans="1:53" x14ac:dyDescent="0.25">
      <c r="A8" s="41" t="s">
        <v>53</v>
      </c>
      <c r="H8" s="13"/>
      <c r="I8" s="13">
        <v>3.17</v>
      </c>
      <c r="K8" s="13"/>
      <c r="L8" s="13"/>
      <c r="M8" s="9"/>
      <c r="N8" s="13">
        <f t="shared" si="0"/>
        <v>677.2</v>
      </c>
      <c r="O8" s="6"/>
      <c r="P8" s="13"/>
      <c r="Q8" s="13">
        <f>N8-N7</f>
        <v>352.00000000000006</v>
      </c>
      <c r="R8" s="13"/>
      <c r="AD8" s="113"/>
    </row>
    <row r="9" spans="1:53" x14ac:dyDescent="0.25">
      <c r="A9" s="3">
        <v>302893</v>
      </c>
      <c r="C9" s="57">
        <v>100</v>
      </c>
      <c r="D9" s="57">
        <v>180</v>
      </c>
      <c r="E9" s="56">
        <v>22</v>
      </c>
      <c r="F9" s="57">
        <v>25</v>
      </c>
      <c r="G9" s="56" t="s">
        <v>22</v>
      </c>
      <c r="I9" s="2">
        <v>0.97</v>
      </c>
      <c r="M9" s="6"/>
      <c r="N9" s="7">
        <f t="shared" si="0"/>
        <v>325.2</v>
      </c>
      <c r="O9" s="14"/>
      <c r="AD9" s="113"/>
    </row>
    <row r="10" spans="1:53" x14ac:dyDescent="0.25">
      <c r="A10" s="41" t="s">
        <v>53</v>
      </c>
      <c r="H10" s="13"/>
      <c r="I10" s="13">
        <v>3.17</v>
      </c>
      <c r="K10" s="13"/>
      <c r="L10" s="13"/>
      <c r="M10" s="9"/>
      <c r="N10" s="13">
        <f t="shared" si="0"/>
        <v>677.2</v>
      </c>
      <c r="O10" s="14"/>
      <c r="P10" s="13"/>
      <c r="Q10" s="13">
        <f>N10-N9</f>
        <v>352.00000000000006</v>
      </c>
      <c r="R10" s="13"/>
      <c r="AD10" s="113"/>
    </row>
    <row r="11" spans="1:53" x14ac:dyDescent="0.25">
      <c r="A11" s="3">
        <v>302894</v>
      </c>
      <c r="C11" s="57">
        <v>100</v>
      </c>
      <c r="D11" s="57">
        <v>280</v>
      </c>
      <c r="E11" s="56">
        <v>24.5</v>
      </c>
      <c r="F11" s="57">
        <v>31.8</v>
      </c>
      <c r="G11" s="56" t="s">
        <v>22</v>
      </c>
      <c r="I11" s="2">
        <v>1.07</v>
      </c>
      <c r="M11" s="6"/>
      <c r="N11" s="7">
        <f t="shared" si="0"/>
        <v>341.20000000000005</v>
      </c>
      <c r="O11" s="14"/>
      <c r="AD11" s="113"/>
    </row>
    <row r="12" spans="1:53" x14ac:dyDescent="0.25">
      <c r="A12" s="41" t="s">
        <v>53</v>
      </c>
      <c r="H12" s="13"/>
      <c r="I12" s="13">
        <v>3.57</v>
      </c>
      <c r="K12" s="13"/>
      <c r="L12" s="13"/>
      <c r="M12" s="9"/>
      <c r="N12" s="13">
        <f t="shared" si="0"/>
        <v>741.19999999999993</v>
      </c>
      <c r="O12" s="6"/>
      <c r="P12" s="13"/>
      <c r="Q12" s="13">
        <f>N12-N11</f>
        <v>399.99999999999989</v>
      </c>
      <c r="R12" s="13"/>
      <c r="AD12" s="113"/>
    </row>
    <row r="13" spans="1:53" x14ac:dyDescent="0.25">
      <c r="A13" s="3">
        <v>302895</v>
      </c>
      <c r="C13" s="57">
        <v>100</v>
      </c>
      <c r="D13" s="57">
        <v>340</v>
      </c>
      <c r="E13" s="56">
        <v>26.4</v>
      </c>
      <c r="F13" s="57">
        <v>40.200000000000003</v>
      </c>
      <c r="G13" s="56" t="s">
        <v>22</v>
      </c>
      <c r="I13" s="2">
        <v>1.1200000000000001</v>
      </c>
      <c r="M13" s="6"/>
      <c r="N13" s="7">
        <f t="shared" si="0"/>
        <v>349.20000000000005</v>
      </c>
      <c r="O13" s="14"/>
      <c r="AD13" s="113"/>
    </row>
    <row r="14" spans="1:53" s="13" customFormat="1" x14ac:dyDescent="0.25">
      <c r="A14" s="41" t="s">
        <v>53</v>
      </c>
      <c r="I14" s="13">
        <v>3.87</v>
      </c>
      <c r="M14" s="9"/>
      <c r="N14" s="13">
        <f t="shared" si="0"/>
        <v>789.2</v>
      </c>
      <c r="O14" s="14"/>
      <c r="Q14" s="13">
        <f>N14-N13</f>
        <v>440</v>
      </c>
      <c r="AD14" s="113"/>
    </row>
    <row r="15" spans="1:53" x14ac:dyDescent="0.25">
      <c r="A15" s="3">
        <v>302896</v>
      </c>
      <c r="C15" s="57">
        <v>100</v>
      </c>
      <c r="D15" s="57">
        <v>340</v>
      </c>
      <c r="E15" s="56">
        <v>26.4</v>
      </c>
      <c r="F15" s="57">
        <v>40.200000000000003</v>
      </c>
      <c r="G15" s="56" t="s">
        <v>22</v>
      </c>
      <c r="M15" s="6"/>
      <c r="N15" s="7"/>
      <c r="O15" s="14"/>
      <c r="AD15" s="113"/>
    </row>
    <row r="16" spans="1:53" x14ac:dyDescent="0.25">
      <c r="A16" s="41" t="s">
        <v>53</v>
      </c>
      <c r="H16" s="13"/>
      <c r="I16" s="13"/>
      <c r="K16" s="13"/>
      <c r="L16" s="13"/>
      <c r="M16" s="9"/>
      <c r="N16" s="13"/>
      <c r="O16" s="6"/>
      <c r="P16" s="13"/>
      <c r="Q16" s="13"/>
      <c r="R16" s="13"/>
      <c r="AD16" s="113"/>
    </row>
    <row r="17" spans="1:30" x14ac:dyDescent="0.25">
      <c r="A17" s="3">
        <v>302897</v>
      </c>
      <c r="C17" s="57">
        <v>100</v>
      </c>
      <c r="D17" s="57">
        <v>340</v>
      </c>
      <c r="E17" s="56">
        <v>26.4</v>
      </c>
      <c r="F17" s="57">
        <v>40.200000000000003</v>
      </c>
      <c r="G17" s="56" t="s">
        <v>22</v>
      </c>
      <c r="M17" s="6"/>
      <c r="N17" s="7"/>
      <c r="O17" s="14"/>
      <c r="AD17" s="113"/>
    </row>
    <row r="18" spans="1:30" x14ac:dyDescent="0.25">
      <c r="A18" s="41" t="s">
        <v>53</v>
      </c>
      <c r="H18" s="13"/>
      <c r="I18" s="13"/>
      <c r="K18" s="13"/>
      <c r="L18" s="13"/>
      <c r="M18" s="9"/>
      <c r="N18" s="13"/>
      <c r="O18" s="14"/>
      <c r="P18" s="13"/>
      <c r="Q18" s="13"/>
      <c r="R18" s="13"/>
      <c r="AD18" s="113"/>
    </row>
    <row r="19" spans="1:30" x14ac:dyDescent="0.25">
      <c r="A19" s="3">
        <v>302898</v>
      </c>
      <c r="C19" s="57">
        <v>50</v>
      </c>
      <c r="D19" s="57">
        <v>100</v>
      </c>
      <c r="E19" s="56">
        <v>18.7</v>
      </c>
      <c r="F19" s="57">
        <v>17</v>
      </c>
      <c r="G19" s="56" t="s">
        <v>22</v>
      </c>
      <c r="H19" s="2">
        <v>3.38</v>
      </c>
      <c r="M19" s="6">
        <f>0.0006*(10*H19)^3 - 0.0753*(10*H19)^2 + 15.463*(10*H19) +3.535</f>
        <v>463.3273511999999</v>
      </c>
      <c r="N19" s="7"/>
      <c r="O19" s="14"/>
      <c r="AD19" s="113"/>
    </row>
    <row r="20" spans="1:30" x14ac:dyDescent="0.25">
      <c r="A20" s="41" t="s">
        <v>53</v>
      </c>
      <c r="H20" s="13">
        <v>3.38</v>
      </c>
      <c r="I20" s="13"/>
      <c r="K20" s="13"/>
      <c r="L20" s="13"/>
      <c r="M20" s="9">
        <f>0.0006*(10*H20)^3 - 0.0753*(10*H20)^2 + 15.463*(10*H20) +3.535</f>
        <v>463.3273511999999</v>
      </c>
      <c r="N20" s="13"/>
      <c r="O20" s="6"/>
      <c r="P20" s="13"/>
      <c r="Q20" s="13"/>
      <c r="R20" s="13"/>
      <c r="AD20" s="113"/>
    </row>
    <row r="21" spans="1:30" x14ac:dyDescent="0.25">
      <c r="A21" s="3">
        <v>302899</v>
      </c>
      <c r="C21" s="57">
        <v>50</v>
      </c>
      <c r="D21" s="57">
        <v>100</v>
      </c>
      <c r="E21" s="56">
        <v>18.7</v>
      </c>
      <c r="F21" s="57">
        <v>17</v>
      </c>
      <c r="G21" s="56" t="s">
        <v>22</v>
      </c>
      <c r="M21" s="6"/>
      <c r="N21" s="7"/>
      <c r="O21" s="14"/>
      <c r="AD21" s="113"/>
    </row>
    <row r="22" spans="1:30" x14ac:dyDescent="0.25">
      <c r="A22" s="41" t="s">
        <v>53</v>
      </c>
      <c r="H22" s="13"/>
      <c r="I22" s="13"/>
      <c r="K22" s="13"/>
      <c r="L22" s="13"/>
      <c r="M22" s="9"/>
      <c r="N22" s="13"/>
      <c r="O22" s="14"/>
      <c r="P22" s="13"/>
      <c r="Q22" s="13"/>
      <c r="R22" s="13"/>
      <c r="AD22" s="113"/>
    </row>
    <row r="23" spans="1:30" x14ac:dyDescent="0.25">
      <c r="A23" s="3">
        <v>302900</v>
      </c>
      <c r="C23" s="57">
        <v>50</v>
      </c>
      <c r="D23" s="57">
        <v>100</v>
      </c>
      <c r="E23" s="56">
        <v>18.7</v>
      </c>
      <c r="F23" s="57">
        <v>17</v>
      </c>
      <c r="G23" s="56" t="s">
        <v>22</v>
      </c>
      <c r="M23" s="6"/>
      <c r="N23" s="7"/>
      <c r="O23" s="14"/>
      <c r="AD23" s="113"/>
    </row>
    <row r="24" spans="1:30" x14ac:dyDescent="0.25">
      <c r="A24" s="41" t="s">
        <v>53</v>
      </c>
      <c r="H24" s="13"/>
      <c r="I24" s="13"/>
      <c r="K24" s="13"/>
      <c r="L24" s="13"/>
      <c r="M24" s="9"/>
      <c r="N24" s="13"/>
      <c r="O24" s="6"/>
      <c r="P24" s="13"/>
      <c r="Q24" s="13"/>
      <c r="R24" s="13"/>
      <c r="AD24" s="113"/>
    </row>
    <row r="25" spans="1:30" x14ac:dyDescent="0.25">
      <c r="A25" s="3">
        <v>302901</v>
      </c>
      <c r="C25" s="57">
        <v>50</v>
      </c>
      <c r="D25" s="57">
        <v>100</v>
      </c>
      <c r="E25" s="56">
        <v>18.7</v>
      </c>
      <c r="F25" s="57">
        <v>17</v>
      </c>
      <c r="G25" s="56" t="s">
        <v>22</v>
      </c>
      <c r="M25" s="6"/>
      <c r="N25" s="7"/>
      <c r="O25" s="14"/>
      <c r="AD25" s="113"/>
    </row>
    <row r="26" spans="1:30" x14ac:dyDescent="0.25">
      <c r="A26" s="41" t="s">
        <v>53</v>
      </c>
      <c r="H26" s="13"/>
      <c r="I26" s="13"/>
      <c r="K26" s="13"/>
      <c r="L26" s="13"/>
      <c r="M26" s="9"/>
      <c r="N26" s="13"/>
      <c r="O26" s="14"/>
      <c r="P26" s="13"/>
      <c r="Q26" s="13"/>
      <c r="R26" s="13"/>
      <c r="AD26" s="113"/>
    </row>
    <row r="27" spans="1:30" x14ac:dyDescent="0.25">
      <c r="A27" s="3">
        <v>302902</v>
      </c>
      <c r="C27" s="57">
        <v>50</v>
      </c>
      <c r="D27" s="57">
        <v>100</v>
      </c>
      <c r="E27" s="56">
        <v>18.7</v>
      </c>
      <c r="F27" s="57">
        <v>17</v>
      </c>
      <c r="G27" s="56" t="s">
        <v>22</v>
      </c>
      <c r="M27" s="6"/>
      <c r="N27" s="7"/>
      <c r="O27" s="14"/>
      <c r="AD27" s="113"/>
    </row>
    <row r="28" spans="1:30" x14ac:dyDescent="0.25">
      <c r="A28" s="41" t="s">
        <v>53</v>
      </c>
      <c r="H28" s="13"/>
      <c r="I28" s="13"/>
      <c r="K28" s="13"/>
      <c r="L28" s="13"/>
      <c r="M28" s="9"/>
      <c r="N28" s="13"/>
      <c r="O28" s="6"/>
      <c r="P28" s="13"/>
      <c r="Q28" s="13"/>
      <c r="R28" s="13"/>
      <c r="AD28" s="113"/>
    </row>
    <row r="29" spans="1:30" x14ac:dyDescent="0.25">
      <c r="A29" s="3">
        <v>302903</v>
      </c>
      <c r="C29" s="57">
        <v>50</v>
      </c>
      <c r="D29" s="57">
        <v>100</v>
      </c>
      <c r="E29" s="56">
        <v>18.7</v>
      </c>
      <c r="F29" s="57">
        <v>17</v>
      </c>
      <c r="G29" s="56" t="s">
        <v>22</v>
      </c>
      <c r="M29" s="6"/>
      <c r="N29" s="7"/>
      <c r="O29" s="14"/>
      <c r="AD29" s="113"/>
    </row>
    <row r="30" spans="1:30" x14ac:dyDescent="0.25">
      <c r="A30" s="41" t="s">
        <v>53</v>
      </c>
      <c r="H30" s="13"/>
      <c r="I30" s="13"/>
      <c r="K30" s="13"/>
      <c r="L30" s="13"/>
      <c r="M30" s="9"/>
      <c r="N30" s="13"/>
      <c r="O30" s="14"/>
      <c r="P30" s="13"/>
      <c r="Q30" s="13"/>
      <c r="R30" s="13"/>
      <c r="AD30" s="113"/>
    </row>
    <row r="31" spans="1:30" x14ac:dyDescent="0.25">
      <c r="A31" s="3">
        <v>302904</v>
      </c>
      <c r="C31" s="57">
        <v>50</v>
      </c>
      <c r="D31" s="57">
        <v>100</v>
      </c>
      <c r="E31" s="56">
        <v>18.7</v>
      </c>
      <c r="F31" s="57">
        <v>17</v>
      </c>
      <c r="G31" s="56" t="s">
        <v>22</v>
      </c>
      <c r="M31" s="6"/>
      <c r="N31" s="7"/>
      <c r="O31" s="14"/>
      <c r="AD31" s="113"/>
    </row>
    <row r="32" spans="1:30" x14ac:dyDescent="0.25">
      <c r="A32" s="41" t="s">
        <v>53</v>
      </c>
      <c r="H32" s="13"/>
      <c r="I32" s="13"/>
      <c r="K32" s="13"/>
      <c r="L32" s="13"/>
      <c r="M32" s="9"/>
      <c r="N32" s="13"/>
      <c r="O32" s="6"/>
      <c r="P32" s="13"/>
      <c r="Q32" s="13"/>
      <c r="R32" s="13"/>
      <c r="AD32" s="113"/>
    </row>
    <row r="33" spans="1:34" x14ac:dyDescent="0.25">
      <c r="A33" s="3">
        <v>302905</v>
      </c>
      <c r="C33" s="57">
        <v>50</v>
      </c>
      <c r="D33" s="57">
        <v>100</v>
      </c>
      <c r="E33" s="56">
        <v>18.7</v>
      </c>
      <c r="F33" s="57">
        <v>17</v>
      </c>
      <c r="G33" s="56" t="s">
        <v>22</v>
      </c>
      <c r="M33" s="6"/>
      <c r="N33" s="7"/>
      <c r="O33" s="14"/>
      <c r="AD33" s="113"/>
    </row>
    <row r="34" spans="1:34" x14ac:dyDescent="0.25">
      <c r="A34" s="41" t="s">
        <v>53</v>
      </c>
      <c r="H34" s="13"/>
      <c r="I34" s="13"/>
      <c r="K34" s="13"/>
      <c r="L34" s="13"/>
      <c r="M34" s="9"/>
      <c r="N34" s="13"/>
      <c r="O34" s="14"/>
      <c r="P34" s="13"/>
      <c r="Q34" s="13"/>
      <c r="R34" s="13"/>
      <c r="AD34" s="113"/>
    </row>
    <row r="35" spans="1:34" x14ac:dyDescent="0.25">
      <c r="A35" s="3">
        <v>302906</v>
      </c>
      <c r="C35" s="57">
        <v>50</v>
      </c>
      <c r="D35" s="57">
        <v>100</v>
      </c>
      <c r="E35" s="56">
        <v>18.7</v>
      </c>
      <c r="F35" s="57">
        <v>17</v>
      </c>
      <c r="G35" s="56" t="s">
        <v>22</v>
      </c>
      <c r="M35" s="6"/>
      <c r="N35" s="7"/>
      <c r="O35" s="14"/>
      <c r="AD35" s="113"/>
    </row>
    <row r="36" spans="1:34" x14ac:dyDescent="0.25">
      <c r="A36" s="41" t="s">
        <v>53</v>
      </c>
      <c r="H36" s="13"/>
      <c r="I36" s="13"/>
      <c r="K36" s="13"/>
      <c r="L36" s="13"/>
      <c r="M36" s="9"/>
      <c r="N36" s="13"/>
      <c r="O36" s="6"/>
      <c r="P36" s="13"/>
      <c r="Q36" s="13"/>
      <c r="R36" s="13"/>
      <c r="AD36" s="113"/>
      <c r="AF36" s="20">
        <f>SLOPE(AF37:AF40,AG37:AG40)</f>
        <v>2.1819502314995954E-2</v>
      </c>
      <c r="AG36" s="20">
        <f>INTERCEPT(AF37:AF40,AG37:AG40)</f>
        <v>-18.474182786071808</v>
      </c>
      <c r="AH36" s="66">
        <f>RSQ(AF37:AF40,AG37:AG40)</f>
        <v>0.97099397373038843</v>
      </c>
    </row>
    <row r="37" spans="1:34" x14ac:dyDescent="0.25">
      <c r="A37" s="3">
        <v>302907</v>
      </c>
      <c r="C37" s="57">
        <v>50</v>
      </c>
      <c r="D37" s="57">
        <v>100</v>
      </c>
      <c r="E37" s="56">
        <v>18.7</v>
      </c>
      <c r="F37" s="57">
        <v>17</v>
      </c>
      <c r="G37" s="56" t="s">
        <v>22</v>
      </c>
      <c r="I37" s="2">
        <v>1.88</v>
      </c>
      <c r="M37" s="6"/>
      <c r="N37" s="7">
        <f t="shared" si="0"/>
        <v>470.79999999999995</v>
      </c>
      <c r="O37" s="14"/>
      <c r="AD37" s="113"/>
      <c r="AF37" s="19">
        <v>4.9000000000000004</v>
      </c>
      <c r="AG37" s="7">
        <v>1072.5</v>
      </c>
    </row>
    <row r="38" spans="1:34" x14ac:dyDescent="0.25">
      <c r="A38" s="41" t="s">
        <v>53</v>
      </c>
      <c r="H38" s="13"/>
      <c r="I38" s="13">
        <v>3.08</v>
      </c>
      <c r="K38" s="13"/>
      <c r="L38" s="13"/>
      <c r="M38" s="9"/>
      <c r="N38" s="13">
        <f t="shared" si="0"/>
        <v>662.8</v>
      </c>
      <c r="O38" s="14"/>
      <c r="P38" s="13"/>
      <c r="Q38" s="13">
        <f>N38-N37</f>
        <v>192</v>
      </c>
      <c r="R38" s="13"/>
      <c r="AD38" s="113"/>
      <c r="AF38" s="19">
        <v>4.7699999999999996</v>
      </c>
      <c r="AG38" s="13">
        <v>1063</v>
      </c>
    </row>
    <row r="39" spans="1:34" x14ac:dyDescent="0.25">
      <c r="A39" s="3">
        <v>302908</v>
      </c>
      <c r="C39" s="57">
        <v>50</v>
      </c>
      <c r="D39" s="57">
        <v>100</v>
      </c>
      <c r="E39" s="56">
        <v>18.7</v>
      </c>
      <c r="F39" s="57">
        <v>17</v>
      </c>
      <c r="G39" s="56" t="s">
        <v>22</v>
      </c>
      <c r="I39" s="2">
        <v>1.91</v>
      </c>
      <c r="M39" s="6"/>
      <c r="N39" s="7">
        <f t="shared" si="0"/>
        <v>475.59999999999997</v>
      </c>
      <c r="O39" s="14"/>
      <c r="AD39" s="113"/>
      <c r="AF39" s="19">
        <v>4.5999999999999996</v>
      </c>
      <c r="AG39" s="7">
        <v>1057.6600000000001</v>
      </c>
    </row>
    <row r="40" spans="1:34" x14ac:dyDescent="0.25">
      <c r="A40" s="41" t="s">
        <v>53</v>
      </c>
      <c r="H40" s="13"/>
      <c r="I40" s="13">
        <v>2.97</v>
      </c>
      <c r="K40" s="13"/>
      <c r="L40" s="13"/>
      <c r="M40" s="9"/>
      <c r="N40" s="13">
        <f t="shared" si="0"/>
        <v>645.20000000000005</v>
      </c>
      <c r="O40" s="6"/>
      <c r="P40" s="13"/>
      <c r="Q40" s="13">
        <f>N40-N39</f>
        <v>169.60000000000008</v>
      </c>
      <c r="R40" s="13"/>
      <c r="AD40" s="113"/>
      <c r="AF40" s="19">
        <v>4.43</v>
      </c>
      <c r="AG40" s="13">
        <v>1050.5999999999999</v>
      </c>
    </row>
    <row r="41" spans="1:34" x14ac:dyDescent="0.25">
      <c r="A41" s="3">
        <v>302909</v>
      </c>
      <c r="C41" s="57">
        <v>100</v>
      </c>
      <c r="D41" s="57">
        <v>280</v>
      </c>
      <c r="E41" s="56">
        <v>24.5</v>
      </c>
      <c r="F41" s="57">
        <v>31.8</v>
      </c>
      <c r="G41" s="56" t="s">
        <v>22</v>
      </c>
      <c r="I41" s="2">
        <v>1.89</v>
      </c>
      <c r="M41" s="6"/>
      <c r="N41" s="7">
        <f t="shared" si="0"/>
        <v>472.4</v>
      </c>
      <c r="O41" s="14"/>
      <c r="AD41" s="113"/>
      <c r="AF41" s="21">
        <f>AG41*AF36+AG36</f>
        <v>5.7454647835737021</v>
      </c>
      <c r="AG41" s="21">
        <v>1110</v>
      </c>
    </row>
    <row r="42" spans="1:34" x14ac:dyDescent="0.25">
      <c r="A42" s="41" t="s">
        <v>53</v>
      </c>
      <c r="H42" s="13"/>
      <c r="I42" s="13">
        <v>4.6500000000000004</v>
      </c>
      <c r="K42" s="13"/>
      <c r="L42" s="13"/>
      <c r="M42" s="9"/>
      <c r="N42" s="13">
        <f t="shared" si="0"/>
        <v>914</v>
      </c>
      <c r="O42" s="6"/>
      <c r="P42" s="13"/>
      <c r="Q42" s="13">
        <f>N42-N41</f>
        <v>441.6</v>
      </c>
      <c r="R42" s="13"/>
      <c r="AD42" s="113"/>
      <c r="AF42" s="71"/>
      <c r="AG42" s="71"/>
      <c r="AH42" s="71"/>
    </row>
    <row r="43" spans="1:34" x14ac:dyDescent="0.25">
      <c r="A43" s="3">
        <v>302910</v>
      </c>
      <c r="C43" s="57">
        <v>100</v>
      </c>
      <c r="D43" s="57">
        <v>340</v>
      </c>
      <c r="E43" s="56">
        <v>26.4</v>
      </c>
      <c r="F43" s="57">
        <v>40.200000000000003</v>
      </c>
      <c r="G43" s="56" t="s">
        <v>22</v>
      </c>
      <c r="I43" s="2">
        <v>1.89</v>
      </c>
      <c r="M43" s="6"/>
      <c r="N43" s="7">
        <f t="shared" si="0"/>
        <v>472.4</v>
      </c>
      <c r="O43" s="14"/>
      <c r="AD43" s="113"/>
      <c r="AF43" s="72">
        <f>SLOPE(AF44:AF47,AG44:AG47)</f>
        <v>2.5001452221899513E-2</v>
      </c>
      <c r="AG43" s="72">
        <f>INTERCEPT(AF44:AF47,AG44:AG47)</f>
        <v>-21.977173395294805</v>
      </c>
      <c r="AH43" s="73">
        <f>RSQ(AF44:AF47,AG44:AG47)</f>
        <v>0.99931510366879173</v>
      </c>
    </row>
    <row r="44" spans="1:34" x14ac:dyDescent="0.25">
      <c r="A44" s="41" t="s">
        <v>53</v>
      </c>
      <c r="H44" s="13"/>
      <c r="I44" s="13">
        <v>4.92</v>
      </c>
      <c r="K44" s="13"/>
      <c r="L44" s="13"/>
      <c r="M44" s="9"/>
      <c r="N44" s="13">
        <f t="shared" si="0"/>
        <v>957.2</v>
      </c>
      <c r="O44" s="14"/>
      <c r="P44" s="13"/>
      <c r="Q44" s="13">
        <f>N44-N43</f>
        <v>484.80000000000007</v>
      </c>
      <c r="R44" s="13"/>
      <c r="AD44" s="113"/>
      <c r="AF44" s="19">
        <v>4.92</v>
      </c>
      <c r="AG44" s="7">
        <v>1075.5999999999999</v>
      </c>
    </row>
    <row r="45" spans="1:34" x14ac:dyDescent="0.25">
      <c r="A45" s="3">
        <v>302911</v>
      </c>
      <c r="C45" s="57">
        <v>100</v>
      </c>
      <c r="D45" s="57">
        <v>400</v>
      </c>
      <c r="E45" s="56">
        <v>29.5</v>
      </c>
      <c r="F45" s="57">
        <v>47.1</v>
      </c>
      <c r="G45" s="56" t="s">
        <v>22</v>
      </c>
      <c r="I45" s="2">
        <v>1.89</v>
      </c>
      <c r="M45" s="6"/>
      <c r="N45" s="7">
        <f t="shared" si="0"/>
        <v>472.4</v>
      </c>
      <c r="O45" s="6"/>
      <c r="AD45" s="113"/>
      <c r="AF45" s="19">
        <v>4.7699999999999996</v>
      </c>
      <c r="AG45" s="13">
        <v>1070.0999999999999</v>
      </c>
    </row>
    <row r="46" spans="1:34" x14ac:dyDescent="0.25">
      <c r="A46" s="41" t="s">
        <v>53</v>
      </c>
      <c r="H46" s="13"/>
      <c r="I46" s="13">
        <v>5.74</v>
      </c>
      <c r="J46" s="88">
        <v>1072</v>
      </c>
      <c r="K46" s="13"/>
      <c r="L46" s="17"/>
      <c r="M46" s="9"/>
      <c r="N46" s="13">
        <f t="shared" si="0"/>
        <v>1088.4000000000001</v>
      </c>
      <c r="O46" s="14"/>
      <c r="P46" s="13"/>
      <c r="Q46" s="13">
        <f>N46-N45</f>
        <v>616.00000000000011</v>
      </c>
      <c r="R46" s="13"/>
      <c r="AD46" s="113"/>
      <c r="AF46" s="19">
        <v>4.5999999999999996</v>
      </c>
      <c r="AG46" s="7">
        <v>1063.0999999999999</v>
      </c>
    </row>
    <row r="47" spans="1:34" x14ac:dyDescent="0.25">
      <c r="A47" s="3">
        <v>302912</v>
      </c>
      <c r="C47" s="2">
        <v>100</v>
      </c>
      <c r="D47" s="2">
        <v>500</v>
      </c>
      <c r="E47" s="2">
        <v>31.4</v>
      </c>
      <c r="F47" s="2">
        <v>55.3</v>
      </c>
      <c r="G47" s="2" t="s">
        <v>22</v>
      </c>
      <c r="I47" s="17">
        <v>1.75</v>
      </c>
      <c r="M47" s="6"/>
      <c r="N47" s="7">
        <f t="shared" si="0"/>
        <v>450</v>
      </c>
      <c r="O47" s="14"/>
      <c r="AD47" s="113"/>
      <c r="AF47" s="19">
        <v>4.43</v>
      </c>
      <c r="AG47" s="13">
        <v>1056.0999999999999</v>
      </c>
    </row>
    <row r="48" spans="1:34" x14ac:dyDescent="0.25">
      <c r="A48" s="41" t="s">
        <v>53</v>
      </c>
      <c r="H48" s="13"/>
      <c r="I48" s="13">
        <v>5.45</v>
      </c>
      <c r="J48" s="88">
        <v>1076</v>
      </c>
      <c r="K48" s="13"/>
      <c r="L48" s="13"/>
      <c r="M48" s="9"/>
      <c r="N48" s="13">
        <f t="shared" si="0"/>
        <v>1042</v>
      </c>
      <c r="O48" s="6"/>
      <c r="P48" s="13"/>
      <c r="Q48" s="13">
        <f>N48-N47</f>
        <v>592</v>
      </c>
      <c r="R48" s="13"/>
      <c r="AD48" s="113"/>
      <c r="AF48" s="21">
        <f>AG48*AF43+AG43</f>
        <v>5.4494196921289593</v>
      </c>
      <c r="AG48" s="21">
        <v>1097</v>
      </c>
    </row>
    <row r="49" spans="1:38" x14ac:dyDescent="0.25">
      <c r="A49" s="3">
        <v>302913</v>
      </c>
      <c r="C49" s="2">
        <v>100</v>
      </c>
      <c r="D49" s="2">
        <v>600</v>
      </c>
      <c r="E49" s="56">
        <v>29.5</v>
      </c>
      <c r="F49" s="57">
        <v>47.1</v>
      </c>
      <c r="G49" s="56">
        <v>0</v>
      </c>
      <c r="I49" s="2">
        <v>1.77</v>
      </c>
      <c r="M49" s="6"/>
      <c r="N49" s="7">
        <f t="shared" si="0"/>
        <v>453.2</v>
      </c>
      <c r="O49" s="14"/>
      <c r="AD49" s="113"/>
    </row>
    <row r="50" spans="1:38" x14ac:dyDescent="0.25">
      <c r="A50" s="2" t="s">
        <v>53</v>
      </c>
      <c r="I50" s="2">
        <v>5.16</v>
      </c>
      <c r="J50" s="88">
        <v>1099</v>
      </c>
      <c r="N50" s="13">
        <f t="shared" si="0"/>
        <v>995.6</v>
      </c>
      <c r="Q50" s="2">
        <f>N50-N49</f>
        <v>542.40000000000009</v>
      </c>
      <c r="AD50" s="113"/>
      <c r="AF50" s="20">
        <f>SLOPE(AF51:AF54,AG51:AG54)</f>
        <v>2.1190188982710037E-2</v>
      </c>
      <c r="AG50" s="20">
        <f>INTERCEPT(AF51:AF54,AG51:AG54)</f>
        <v>-18.355854443104079</v>
      </c>
      <c r="AH50" s="66">
        <f>RSQ(AF51:AF54,AG51:AG54)</f>
        <v>0.99559253437339346</v>
      </c>
    </row>
    <row r="51" spans="1:38" s="71" customFormat="1" x14ac:dyDescent="0.25">
      <c r="A51" s="13">
        <v>302914</v>
      </c>
      <c r="B51" s="2"/>
      <c r="C51" s="13">
        <v>100</v>
      </c>
      <c r="D51" s="2">
        <v>400</v>
      </c>
      <c r="E51" s="13">
        <v>29.5</v>
      </c>
      <c r="F51" s="2">
        <v>47.1</v>
      </c>
      <c r="G51" s="13" t="s">
        <v>22</v>
      </c>
      <c r="H51" s="2"/>
      <c r="I51" s="2">
        <v>1.81</v>
      </c>
      <c r="J51" s="13"/>
      <c r="K51" s="2"/>
      <c r="L51" s="13"/>
      <c r="M51" s="2"/>
      <c r="N51" s="7">
        <f>125*I51+126</f>
        <v>352.25</v>
      </c>
      <c r="O51" s="2"/>
      <c r="P51" s="13"/>
      <c r="Q51" s="2"/>
      <c r="R51" s="13"/>
      <c r="AD51" s="113"/>
      <c r="AF51" s="19">
        <v>4.92</v>
      </c>
      <c r="AG51" s="7">
        <v>1099</v>
      </c>
      <c r="AH51" s="2"/>
    </row>
    <row r="52" spans="1:38" s="77" customFormat="1" ht="15.75" thickBot="1" x14ac:dyDescent="0.3">
      <c r="A52" s="87" t="s">
        <v>53</v>
      </c>
      <c r="B52" s="87"/>
      <c r="C52" s="87"/>
      <c r="D52" s="87"/>
      <c r="E52" s="87"/>
      <c r="F52" s="87"/>
      <c r="G52" s="87"/>
      <c r="H52" s="87"/>
      <c r="I52" s="87">
        <v>5.45</v>
      </c>
      <c r="J52" s="89">
        <v>1087.3</v>
      </c>
      <c r="K52" s="87"/>
      <c r="L52" s="87"/>
      <c r="M52" s="87"/>
      <c r="N52" s="13">
        <f t="shared" si="0"/>
        <v>1042</v>
      </c>
      <c r="O52" s="87"/>
      <c r="P52" s="87"/>
      <c r="Q52" s="87">
        <f>N52-N51</f>
        <v>689.75</v>
      </c>
      <c r="R52" s="87"/>
      <c r="AD52" s="114"/>
      <c r="AF52" s="78">
        <v>4.7699999999999996</v>
      </c>
      <c r="AG52" s="53">
        <v>1090.4000000000001</v>
      </c>
      <c r="AH52" s="52"/>
    </row>
    <row r="53" spans="1:38" x14ac:dyDescent="0.25">
      <c r="A53" s="3">
        <v>302915</v>
      </c>
      <c r="C53" s="69">
        <v>100</v>
      </c>
      <c r="D53" s="69">
        <v>200</v>
      </c>
      <c r="E53" s="67">
        <v>22</v>
      </c>
      <c r="F53" s="69">
        <v>25</v>
      </c>
      <c r="G53" s="67" t="s">
        <v>22</v>
      </c>
      <c r="M53" s="6"/>
      <c r="N53" s="7"/>
      <c r="O53" s="14"/>
      <c r="AD53" s="124">
        <v>44860</v>
      </c>
      <c r="AE53" s="2" t="s">
        <v>77</v>
      </c>
      <c r="AF53" s="19">
        <v>4.5999999999999996</v>
      </c>
      <c r="AG53" s="7">
        <v>1083.4000000000001</v>
      </c>
    </row>
    <row r="54" spans="1:38" x14ac:dyDescent="0.25">
      <c r="A54" s="41" t="s">
        <v>53</v>
      </c>
      <c r="H54" s="13"/>
      <c r="I54" s="13"/>
      <c r="K54" s="13"/>
      <c r="L54" s="13"/>
      <c r="M54" s="9"/>
      <c r="N54" s="13"/>
      <c r="O54" s="6"/>
      <c r="P54" s="13"/>
      <c r="Q54" s="13"/>
      <c r="R54" s="13"/>
      <c r="AD54" s="113"/>
      <c r="AE54" s="2" t="s">
        <v>74</v>
      </c>
      <c r="AF54" s="19">
        <v>4.43</v>
      </c>
      <c r="AG54" s="13">
        <v>1075.5999999999999</v>
      </c>
    </row>
    <row r="55" spans="1:38" x14ac:dyDescent="0.25">
      <c r="A55" s="3">
        <v>302916</v>
      </c>
      <c r="C55" s="69">
        <v>100</v>
      </c>
      <c r="D55" s="69">
        <v>350</v>
      </c>
      <c r="E55" s="67">
        <v>26.4</v>
      </c>
      <c r="F55" s="69">
        <v>40.200000000000003</v>
      </c>
      <c r="G55" s="67" t="s">
        <v>22</v>
      </c>
      <c r="M55" s="6"/>
      <c r="N55" s="7"/>
      <c r="O55" s="14"/>
      <c r="AD55" s="113"/>
      <c r="AE55" s="65" t="s">
        <v>75</v>
      </c>
      <c r="AF55" s="21">
        <f>AG55*AF50+AG50</f>
        <v>5.1652553277040631</v>
      </c>
      <c r="AG55" s="21">
        <v>1110</v>
      </c>
    </row>
    <row r="56" spans="1:38" x14ac:dyDescent="0.25">
      <c r="A56" s="41" t="s">
        <v>53</v>
      </c>
      <c r="H56" s="13"/>
      <c r="I56" s="13"/>
      <c r="K56" s="13"/>
      <c r="L56" s="13"/>
      <c r="M56" s="9"/>
      <c r="N56" s="13"/>
      <c r="O56" s="6"/>
      <c r="P56" s="13"/>
      <c r="Q56" s="13"/>
      <c r="R56" s="13"/>
      <c r="AD56" s="113"/>
      <c r="AE56" s="65" t="s">
        <v>107</v>
      </c>
    </row>
    <row r="57" spans="1:38" x14ac:dyDescent="0.25">
      <c r="A57" s="3">
        <v>302917</v>
      </c>
      <c r="C57" s="69">
        <v>100</v>
      </c>
      <c r="D57" s="69">
        <v>350</v>
      </c>
      <c r="E57" s="67">
        <v>26.4</v>
      </c>
      <c r="F57" s="69">
        <v>40.200000000000003</v>
      </c>
      <c r="G57" s="67" t="s">
        <v>22</v>
      </c>
      <c r="I57" s="2">
        <v>0.74</v>
      </c>
      <c r="K57" s="2" t="s">
        <v>112</v>
      </c>
      <c r="L57" s="2" t="s">
        <v>78</v>
      </c>
      <c r="M57" s="6"/>
      <c r="N57" s="7">
        <f t="shared" ref="N57:N84" si="1">160*I57+170</f>
        <v>288.39999999999998</v>
      </c>
      <c r="O57" s="14"/>
      <c r="AD57" s="113"/>
      <c r="AE57" s="2" t="s">
        <v>76</v>
      </c>
      <c r="AF57" s="20">
        <f>SLOPE(AF58:AF61,AG58:AG61)</f>
        <v>2.4356013501509999E-2</v>
      </c>
      <c r="AG57" s="20">
        <f>INTERCEPT(AF58:AF61,AG58:AG61)</f>
        <v>-21.583089358678233</v>
      </c>
      <c r="AH57" s="66">
        <f>RSQ(AF58:AF61,AG58:AG61)</f>
        <v>0.99233564667370833</v>
      </c>
    </row>
    <row r="58" spans="1:38" x14ac:dyDescent="0.25">
      <c r="A58" s="41" t="s">
        <v>53</v>
      </c>
      <c r="H58" s="13"/>
      <c r="I58" s="13">
        <v>3.88</v>
      </c>
      <c r="K58" s="13">
        <v>5.5</v>
      </c>
      <c r="L58" s="13"/>
      <c r="M58" s="9"/>
      <c r="N58" s="13">
        <f t="shared" si="1"/>
        <v>790.8</v>
      </c>
      <c r="O58" s="14">
        <f t="shared" ref="O58:O78" si="2">K58*115.1+163.8</f>
        <v>796.84999999999991</v>
      </c>
      <c r="P58" s="13"/>
      <c r="Q58" s="13">
        <f>N58-N57</f>
        <v>502.4</v>
      </c>
      <c r="R58" s="13"/>
      <c r="AD58" s="113"/>
      <c r="AF58" s="19">
        <v>4.92</v>
      </c>
      <c r="AG58" s="7">
        <v>1088</v>
      </c>
    </row>
    <row r="59" spans="1:38" x14ac:dyDescent="0.25">
      <c r="A59" s="3">
        <v>302918</v>
      </c>
      <c r="C59" s="2">
        <v>100</v>
      </c>
      <c r="D59" s="2">
        <v>400</v>
      </c>
      <c r="E59" s="67">
        <v>29.5</v>
      </c>
      <c r="F59" s="69">
        <v>47.1</v>
      </c>
      <c r="G59" s="67" t="s">
        <v>22</v>
      </c>
      <c r="I59" s="2">
        <v>0.87</v>
      </c>
      <c r="K59" s="2" t="s">
        <v>112</v>
      </c>
      <c r="M59" s="6"/>
      <c r="N59" s="7">
        <f t="shared" si="1"/>
        <v>309.2</v>
      </c>
      <c r="O59" s="6"/>
      <c r="AD59" s="113"/>
      <c r="AF59" s="19">
        <v>4.7699999999999996</v>
      </c>
      <c r="AG59" s="13">
        <v>1082.5999999999999</v>
      </c>
    </row>
    <row r="60" spans="1:38" x14ac:dyDescent="0.25">
      <c r="A60" s="41" t="s">
        <v>53</v>
      </c>
      <c r="H60" s="13"/>
      <c r="I60" s="13">
        <v>4.8</v>
      </c>
      <c r="K60" s="13">
        <v>6.6</v>
      </c>
      <c r="L60" s="13"/>
      <c r="M60" s="9"/>
      <c r="N60" s="13">
        <f t="shared" si="1"/>
        <v>938</v>
      </c>
      <c r="O60" s="6">
        <f t="shared" si="2"/>
        <v>923.46</v>
      </c>
      <c r="P60" s="13"/>
      <c r="Q60" s="13">
        <f>N60-N59</f>
        <v>628.79999999999995</v>
      </c>
      <c r="R60" s="13"/>
      <c r="AD60" s="113"/>
      <c r="AF60" s="19">
        <v>4.5999999999999996</v>
      </c>
      <c r="AG60" s="7">
        <v>1074</v>
      </c>
    </row>
    <row r="61" spans="1:38" x14ac:dyDescent="0.25">
      <c r="A61" s="3">
        <v>302919</v>
      </c>
      <c r="C61" s="2">
        <v>100</v>
      </c>
      <c r="D61" s="2">
        <v>500</v>
      </c>
      <c r="E61" s="2">
        <v>31.4</v>
      </c>
      <c r="F61" s="2">
        <v>55.3</v>
      </c>
      <c r="G61" s="2" t="s">
        <v>22</v>
      </c>
      <c r="I61" s="2">
        <v>1.06</v>
      </c>
      <c r="K61" s="2" t="s">
        <v>112</v>
      </c>
      <c r="M61" s="6"/>
      <c r="N61" s="7">
        <f t="shared" si="1"/>
        <v>339.6</v>
      </c>
      <c r="O61" s="14"/>
      <c r="AD61" s="113"/>
      <c r="AE61" s="17" t="s">
        <v>101</v>
      </c>
      <c r="AF61" s="19">
        <v>4.43</v>
      </c>
      <c r="AG61" s="13">
        <v>1068.5999999999999</v>
      </c>
    </row>
    <row r="62" spans="1:38" x14ac:dyDescent="0.25">
      <c r="A62" s="41" t="s">
        <v>53</v>
      </c>
      <c r="H62" s="13"/>
      <c r="I62" s="13">
        <v>5.63</v>
      </c>
      <c r="J62" s="85">
        <v>1088</v>
      </c>
      <c r="K62" s="13">
        <v>7.35</v>
      </c>
      <c r="L62" s="13"/>
      <c r="M62" s="9"/>
      <c r="N62" s="13">
        <f t="shared" si="1"/>
        <v>1070.8</v>
      </c>
      <c r="O62" s="14">
        <f t="shared" si="2"/>
        <v>1009.7849999999999</v>
      </c>
      <c r="P62" s="13"/>
      <c r="Q62" s="13">
        <f>N62-N61</f>
        <v>731.19999999999993</v>
      </c>
      <c r="R62" s="13"/>
      <c r="AD62" s="113"/>
      <c r="AF62" s="21">
        <f>AG62*AF57+AG57</f>
        <v>5.4520856279978673</v>
      </c>
      <c r="AG62" s="21">
        <v>1110</v>
      </c>
    </row>
    <row r="63" spans="1:38" x14ac:dyDescent="0.25">
      <c r="A63" s="3">
        <v>302920</v>
      </c>
      <c r="C63" s="2">
        <v>100</v>
      </c>
      <c r="D63" s="2">
        <v>600</v>
      </c>
      <c r="E63" s="67">
        <v>29.5</v>
      </c>
      <c r="F63" s="69">
        <v>47.1</v>
      </c>
      <c r="G63" s="2">
        <v>0</v>
      </c>
      <c r="I63" s="2">
        <v>1.1299999999999999</v>
      </c>
      <c r="K63" s="2" t="s">
        <v>112</v>
      </c>
      <c r="M63" s="6"/>
      <c r="N63" s="7">
        <f t="shared" si="1"/>
        <v>350.79999999999995</v>
      </c>
      <c r="O63" s="6"/>
      <c r="AD63" s="113"/>
      <c r="AE63" s="2" t="s">
        <v>79</v>
      </c>
    </row>
    <row r="64" spans="1:38" x14ac:dyDescent="0.25">
      <c r="A64" s="41" t="s">
        <v>53</v>
      </c>
      <c r="H64" s="13"/>
      <c r="I64" s="13">
        <v>7.02</v>
      </c>
      <c r="J64" s="85">
        <v>1064.7</v>
      </c>
      <c r="K64" s="13">
        <v>8.86</v>
      </c>
      <c r="L64" s="13"/>
      <c r="M64" s="9"/>
      <c r="N64" s="13">
        <f t="shared" si="1"/>
        <v>1293.1999999999998</v>
      </c>
      <c r="O64" s="6">
        <f t="shared" si="2"/>
        <v>1183.5859999999998</v>
      </c>
      <c r="P64" s="13"/>
      <c r="Q64" s="13">
        <f>N64-N63</f>
        <v>942.39999999999986</v>
      </c>
      <c r="R64" s="13"/>
      <c r="AD64" s="113"/>
      <c r="AF64" s="20">
        <f>SLOPE(AF65:AF68,AG65:AG68)</f>
        <v>3.3324463367039363E-2</v>
      </c>
      <c r="AG64" s="20">
        <f>INTERCEPT(AF65:AF68,AG65:AG68)</f>
        <v>-31.355409792442959</v>
      </c>
      <c r="AH64" s="66">
        <f>RSQ(AF65:AF68,AG65:AG68)</f>
        <v>0.99920198619286771</v>
      </c>
      <c r="AJ64" s="20">
        <f>SLOPE(AJ65:AJ68,AK65:AK68)</f>
        <v>4.6810749199947377E-2</v>
      </c>
      <c r="AK64" s="20">
        <f>INTERCEPT(AJ65:AJ68,AK65:AK68)</f>
        <v>-44.936202270834237</v>
      </c>
      <c r="AL64" s="66">
        <f>RSQ(AJ65:AJ68,AK65:AK68)</f>
        <v>0.99729684748012359</v>
      </c>
    </row>
    <row r="65" spans="1:54" x14ac:dyDescent="0.25">
      <c r="A65" s="3">
        <v>302921</v>
      </c>
      <c r="C65" s="2">
        <v>100</v>
      </c>
      <c r="D65" s="2">
        <v>730</v>
      </c>
      <c r="E65" s="2">
        <v>31.4</v>
      </c>
      <c r="F65" s="2">
        <v>55.3</v>
      </c>
      <c r="G65" s="2">
        <v>0</v>
      </c>
      <c r="I65" s="2">
        <v>1.29</v>
      </c>
      <c r="K65" s="2">
        <v>1.93</v>
      </c>
      <c r="L65" s="2" t="s">
        <v>73</v>
      </c>
      <c r="M65" s="6"/>
      <c r="N65" s="7">
        <f t="shared" si="1"/>
        <v>376.4</v>
      </c>
      <c r="O65" s="14">
        <f t="shared" si="2"/>
        <v>385.94299999999998</v>
      </c>
      <c r="AD65" s="113"/>
      <c r="AF65" s="19">
        <v>4.9000000000000004</v>
      </c>
      <c r="AG65" s="7">
        <v>1088</v>
      </c>
      <c r="AJ65" s="19">
        <v>4.9000000000000004</v>
      </c>
      <c r="AK65" s="7">
        <v>1064.7</v>
      </c>
    </row>
    <row r="66" spans="1:54" x14ac:dyDescent="0.25">
      <c r="A66" s="41" t="s">
        <v>53</v>
      </c>
      <c r="H66" s="13"/>
      <c r="I66" s="13">
        <v>8.8800000000000008</v>
      </c>
      <c r="J66" s="85">
        <v>1051.4000000000001</v>
      </c>
      <c r="K66" s="13">
        <v>10</v>
      </c>
      <c r="L66" s="88">
        <v>1093.5</v>
      </c>
      <c r="M66" s="9"/>
      <c r="N66" s="13">
        <f t="shared" si="1"/>
        <v>1590.8000000000002</v>
      </c>
      <c r="O66" s="14">
        <f t="shared" si="2"/>
        <v>1314.8</v>
      </c>
      <c r="P66" s="13"/>
      <c r="Q66" s="13">
        <f>N66-N65</f>
        <v>1214.4000000000001</v>
      </c>
      <c r="R66" s="13">
        <f>O66-O65</f>
        <v>928.85699999999997</v>
      </c>
      <c r="AD66" s="113"/>
      <c r="AF66" s="19">
        <v>4.7699999999999996</v>
      </c>
      <c r="AG66" s="13">
        <v>1084.0999999999999</v>
      </c>
      <c r="AJ66" s="19">
        <v>4.7699999999999996</v>
      </c>
      <c r="AK66" s="13">
        <v>1061.5999999999999</v>
      </c>
    </row>
    <row r="67" spans="1:54" x14ac:dyDescent="0.25">
      <c r="A67" s="3">
        <v>302922</v>
      </c>
      <c r="C67" s="69">
        <v>100</v>
      </c>
      <c r="D67" s="69">
        <v>350</v>
      </c>
      <c r="E67" s="67">
        <v>26.4</v>
      </c>
      <c r="F67" s="69">
        <v>40.200000000000003</v>
      </c>
      <c r="G67" s="67" t="s">
        <v>22</v>
      </c>
      <c r="I67" s="2">
        <v>1.55</v>
      </c>
      <c r="K67" s="2">
        <v>2.2000000000000002</v>
      </c>
      <c r="M67" s="6"/>
      <c r="N67" s="7">
        <f t="shared" si="1"/>
        <v>418</v>
      </c>
      <c r="O67" s="6">
        <f t="shared" si="2"/>
        <v>417.02</v>
      </c>
      <c r="AD67" s="113"/>
      <c r="AF67" s="19">
        <v>4.5999999999999996</v>
      </c>
      <c r="AG67" s="7">
        <v>1078.7</v>
      </c>
      <c r="AJ67" s="19">
        <v>4.5999999999999996</v>
      </c>
      <c r="AK67" s="7">
        <v>1058.5</v>
      </c>
    </row>
    <row r="68" spans="1:54" x14ac:dyDescent="0.25">
      <c r="A68" s="41" t="s">
        <v>53</v>
      </c>
      <c r="G68" s="68"/>
      <c r="H68" s="13"/>
      <c r="I68" s="13">
        <v>4.4400000000000004</v>
      </c>
      <c r="K68" s="13">
        <v>6.1</v>
      </c>
      <c r="L68" s="13"/>
      <c r="M68" s="9"/>
      <c r="N68" s="13">
        <f t="shared" si="1"/>
        <v>880.40000000000009</v>
      </c>
      <c r="O68" s="6">
        <f t="shared" si="2"/>
        <v>865.90999999999985</v>
      </c>
      <c r="P68" s="13"/>
      <c r="Q68" s="13">
        <f>N68-N67</f>
        <v>462.40000000000009</v>
      </c>
      <c r="R68" s="13">
        <f>O68-O67</f>
        <v>448.88999999999987</v>
      </c>
      <c r="AD68" s="113"/>
      <c r="AF68" s="19">
        <v>4.43</v>
      </c>
      <c r="AG68" s="13">
        <v>1074</v>
      </c>
      <c r="AJ68" s="19">
        <v>4.43</v>
      </c>
      <c r="AK68" s="13">
        <v>1054.5</v>
      </c>
    </row>
    <row r="69" spans="1:54" x14ac:dyDescent="0.25">
      <c r="A69" s="3">
        <v>302923</v>
      </c>
      <c r="C69" s="2">
        <v>100</v>
      </c>
      <c r="D69" s="2">
        <v>400</v>
      </c>
      <c r="E69" s="67">
        <v>29.5</v>
      </c>
      <c r="F69" s="69">
        <v>47.1</v>
      </c>
      <c r="G69" s="67" t="s">
        <v>22</v>
      </c>
      <c r="I69" s="2">
        <v>1.6</v>
      </c>
      <c r="K69" s="2">
        <v>2.4300000000000002</v>
      </c>
      <c r="M69" s="6"/>
      <c r="N69" s="7">
        <f t="shared" si="1"/>
        <v>426</v>
      </c>
      <c r="O69" s="14">
        <f t="shared" si="2"/>
        <v>443.49299999999999</v>
      </c>
      <c r="AD69" s="113"/>
      <c r="AF69" s="21">
        <f>AG69*AF64+AG64</f>
        <v>5.634744544970733</v>
      </c>
      <c r="AG69" s="21">
        <v>1110</v>
      </c>
      <c r="AJ69" s="21">
        <f>AK69*AJ64+AK64</f>
        <v>7.0237293411073551</v>
      </c>
      <c r="AK69" s="21">
        <v>1110</v>
      </c>
    </row>
    <row r="70" spans="1:54" x14ac:dyDescent="0.25">
      <c r="A70" s="41" t="s">
        <v>53</v>
      </c>
      <c r="G70" s="68"/>
      <c r="H70" s="13"/>
      <c r="I70" s="13">
        <v>5.26</v>
      </c>
      <c r="J70" s="85">
        <v>1096.0999999999999</v>
      </c>
      <c r="K70" s="13">
        <v>7.14</v>
      </c>
      <c r="L70" s="13"/>
      <c r="M70" s="9"/>
      <c r="N70" s="13">
        <f t="shared" si="1"/>
        <v>1011.5999999999999</v>
      </c>
      <c r="O70" s="14">
        <f t="shared" si="2"/>
        <v>985.61400000000003</v>
      </c>
      <c r="P70" s="13"/>
      <c r="Q70" s="13">
        <f>N70-N69</f>
        <v>585.59999999999991</v>
      </c>
      <c r="R70" s="13">
        <f>O70-O69</f>
        <v>542.12100000000009</v>
      </c>
      <c r="AD70" s="113"/>
    </row>
    <row r="71" spans="1:54" x14ac:dyDescent="0.25">
      <c r="A71" s="3">
        <v>302924</v>
      </c>
      <c r="C71" s="2">
        <v>100</v>
      </c>
      <c r="D71" s="2">
        <v>500</v>
      </c>
      <c r="E71" s="2">
        <v>31.4</v>
      </c>
      <c r="F71" s="2">
        <v>55.3</v>
      </c>
      <c r="G71" s="2" t="s">
        <v>22</v>
      </c>
      <c r="I71" s="2">
        <v>1.64</v>
      </c>
      <c r="K71" s="2">
        <v>2.46</v>
      </c>
      <c r="M71" s="6"/>
      <c r="N71" s="7">
        <f t="shared" si="1"/>
        <v>432.4</v>
      </c>
      <c r="O71" s="6">
        <f t="shared" si="2"/>
        <v>446.94599999999997</v>
      </c>
      <c r="AD71" s="113"/>
      <c r="AF71" s="20">
        <f>SLOPE(AF72:AF75,AG72:AG75)</f>
        <v>6.7833133806059612E-2</v>
      </c>
      <c r="AG71" s="20">
        <f>INTERCEPT(AF72:AF75,AG72:AG75)</f>
        <v>-66.409036743715035</v>
      </c>
      <c r="AH71" s="66">
        <f>RSQ(AF72:AF75,AG72:AG75)</f>
        <v>0.99692510697412706</v>
      </c>
      <c r="AJ71" s="20">
        <f>SLOPE(AJ72:AJ75,AK72:AK75)</f>
        <v>4.0793307069494696E-2</v>
      </c>
      <c r="AK71" s="20">
        <f>INTERCEPT(AJ72:AJ75,AK72:AK75)</f>
        <v>-35.400560759042193</v>
      </c>
      <c r="AL71" s="66">
        <f>RSQ(AJ72:AJ75,AK72:AK75)</f>
        <v>0.98822065522325708</v>
      </c>
    </row>
    <row r="72" spans="1:54" x14ac:dyDescent="0.25">
      <c r="A72" s="41" t="s">
        <v>53</v>
      </c>
      <c r="H72" s="13"/>
      <c r="I72" s="13">
        <v>5.97</v>
      </c>
      <c r="J72" s="85">
        <v>1078.0999999999999</v>
      </c>
      <c r="K72" s="13">
        <v>7.75</v>
      </c>
      <c r="L72" s="13"/>
      <c r="M72" s="9"/>
      <c r="N72" s="13">
        <f t="shared" si="1"/>
        <v>1125.1999999999998</v>
      </c>
      <c r="O72" s="6">
        <f t="shared" si="2"/>
        <v>1055.825</v>
      </c>
      <c r="P72" s="13"/>
      <c r="Q72" s="13">
        <f>N72-N71</f>
        <v>692.79999999999984</v>
      </c>
      <c r="R72" s="13">
        <f>O72-O71</f>
        <v>608.87900000000013</v>
      </c>
      <c r="AD72" s="113"/>
      <c r="AE72" s="8"/>
      <c r="AF72" s="19">
        <v>4.9000000000000004</v>
      </c>
      <c r="AG72" s="7">
        <v>1051.4000000000001</v>
      </c>
      <c r="AJ72" s="19">
        <v>9.1999999999999993</v>
      </c>
      <c r="AK72" s="7">
        <v>1093.5</v>
      </c>
    </row>
    <row r="73" spans="1:54" x14ac:dyDescent="0.25">
      <c r="A73" s="3">
        <v>302925</v>
      </c>
      <c r="C73" s="2">
        <v>100</v>
      </c>
      <c r="D73" s="2">
        <v>600</v>
      </c>
      <c r="E73" s="67">
        <v>29.5</v>
      </c>
      <c r="F73" s="69">
        <v>47.1</v>
      </c>
      <c r="G73" s="2">
        <v>0</v>
      </c>
      <c r="I73" s="2">
        <v>1.74</v>
      </c>
      <c r="K73" s="2">
        <v>2.5499999999999998</v>
      </c>
      <c r="M73" s="6"/>
      <c r="N73" s="7">
        <f t="shared" si="1"/>
        <v>448.4</v>
      </c>
      <c r="O73" s="14">
        <f t="shared" si="2"/>
        <v>457.30499999999995</v>
      </c>
      <c r="AD73" s="113"/>
      <c r="AF73" s="19">
        <v>4.7699999999999996</v>
      </c>
      <c r="AG73" s="13">
        <v>1049.0999999999999</v>
      </c>
      <c r="AJ73" s="19">
        <v>8.89</v>
      </c>
      <c r="AK73" s="13">
        <v>1085.7</v>
      </c>
    </row>
    <row r="74" spans="1:54" x14ac:dyDescent="0.25">
      <c r="A74" s="41" t="s">
        <v>53</v>
      </c>
      <c r="G74" s="68"/>
      <c r="H74" s="13"/>
      <c r="I74" s="13">
        <v>7.7</v>
      </c>
      <c r="J74" s="85">
        <v>1057</v>
      </c>
      <c r="K74" s="13">
        <v>9.26</v>
      </c>
      <c r="L74" s="13"/>
      <c r="M74" s="9"/>
      <c r="N74" s="13">
        <f t="shared" si="1"/>
        <v>1402</v>
      </c>
      <c r="O74" s="14">
        <f t="shared" si="2"/>
        <v>1229.626</v>
      </c>
      <c r="P74" s="13"/>
      <c r="Q74" s="13">
        <f>N74-N73</f>
        <v>953.6</v>
      </c>
      <c r="R74" s="13">
        <f>O74-O73</f>
        <v>772.32100000000003</v>
      </c>
      <c r="AD74" s="113"/>
      <c r="AF74" s="19">
        <v>4.5999999999999996</v>
      </c>
      <c r="AG74" s="7">
        <v>1046.8</v>
      </c>
      <c r="AJ74" s="19">
        <v>8.5</v>
      </c>
      <c r="AK74" s="7">
        <v>1074.8</v>
      </c>
    </row>
    <row r="75" spans="1:54" x14ac:dyDescent="0.25">
      <c r="A75" s="3">
        <v>302926</v>
      </c>
      <c r="C75" s="2">
        <v>100</v>
      </c>
      <c r="D75" s="2">
        <v>500</v>
      </c>
      <c r="E75" s="2">
        <v>31.4</v>
      </c>
      <c r="F75" s="2">
        <v>55.3</v>
      </c>
      <c r="G75" s="2" t="s">
        <v>22</v>
      </c>
      <c r="I75" s="2">
        <v>1.82</v>
      </c>
      <c r="K75" s="2">
        <v>2.64</v>
      </c>
      <c r="M75" s="6"/>
      <c r="N75" s="7">
        <f t="shared" si="1"/>
        <v>461.2</v>
      </c>
      <c r="O75" s="6">
        <f t="shared" si="2"/>
        <v>467.66399999999999</v>
      </c>
      <c r="AD75" s="113"/>
      <c r="AF75" s="19">
        <v>4.43</v>
      </c>
      <c r="AG75" s="13">
        <v>1044.4000000000001</v>
      </c>
      <c r="AJ75" s="19">
        <v>8.3000000000000007</v>
      </c>
      <c r="AK75" s="13">
        <v>1072.5</v>
      </c>
    </row>
    <row r="76" spans="1:54" x14ac:dyDescent="0.25">
      <c r="A76" s="41" t="s">
        <v>53</v>
      </c>
      <c r="H76" s="13"/>
      <c r="I76" s="13">
        <v>6.23</v>
      </c>
      <c r="J76" s="85">
        <v>1075</v>
      </c>
      <c r="K76" s="13">
        <v>7.97</v>
      </c>
      <c r="L76" s="13"/>
      <c r="M76" s="9"/>
      <c r="N76" s="13">
        <f t="shared" si="1"/>
        <v>1166.8000000000002</v>
      </c>
      <c r="O76" s="6">
        <f t="shared" si="2"/>
        <v>1081.1469999999999</v>
      </c>
      <c r="P76" s="13"/>
      <c r="Q76" s="13">
        <f>N76-N75</f>
        <v>705.60000000000014</v>
      </c>
      <c r="R76" s="13">
        <f>O76-O75</f>
        <v>613.48299999999995</v>
      </c>
      <c r="AD76" s="113"/>
      <c r="AF76" s="21">
        <f>AG76*AF71+AG71</f>
        <v>8.8857417810111343</v>
      </c>
      <c r="AG76" s="21">
        <v>1110</v>
      </c>
      <c r="AJ76" s="21">
        <f>AK76*AJ71+AK71</f>
        <v>10.0431833163749</v>
      </c>
      <c r="AK76" s="21">
        <v>1114</v>
      </c>
    </row>
    <row r="77" spans="1:54" x14ac:dyDescent="0.25">
      <c r="A77" s="3">
        <v>302927</v>
      </c>
      <c r="C77" s="2">
        <v>100</v>
      </c>
      <c r="D77" s="2">
        <v>730</v>
      </c>
      <c r="E77" s="2">
        <v>31.4</v>
      </c>
      <c r="F77" s="2">
        <v>55.3</v>
      </c>
      <c r="G77" s="2">
        <v>0</v>
      </c>
      <c r="H77" s="2">
        <v>3.67</v>
      </c>
      <c r="I77" s="2">
        <v>1.88</v>
      </c>
      <c r="K77" s="2">
        <v>2.76</v>
      </c>
      <c r="M77" s="6">
        <f>0.0006*(10*H77)^3 - 0.0753*(10*H77)^2 + 15.463*(10*H77) +3.535</f>
        <v>499.26480080000005</v>
      </c>
      <c r="N77" s="7">
        <f t="shared" si="1"/>
        <v>470.79999999999995</v>
      </c>
      <c r="O77" s="14">
        <f t="shared" si="2"/>
        <v>481.476</v>
      </c>
      <c r="AD77" s="113"/>
    </row>
    <row r="78" spans="1:54" s="33" customFormat="1" x14ac:dyDescent="0.25">
      <c r="A78" s="58" t="s">
        <v>53</v>
      </c>
      <c r="H78" s="34">
        <v>4.43</v>
      </c>
      <c r="I78" s="34">
        <v>9.32</v>
      </c>
      <c r="J78" s="90">
        <v>1043.5999999999999</v>
      </c>
      <c r="K78" s="34">
        <v>10.9</v>
      </c>
      <c r="L78" s="92">
        <v>1080.3</v>
      </c>
      <c r="M78" s="59">
        <f>0.0006*(10*H78)^3 - 0.0753*(10*H78)^2 + 15.463*(10*H78) +3.535</f>
        <v>592.93338719999986</v>
      </c>
      <c r="N78" s="34">
        <f t="shared" si="1"/>
        <v>1661.2</v>
      </c>
      <c r="O78" s="14">
        <f t="shared" si="2"/>
        <v>1418.3899999999999</v>
      </c>
      <c r="P78" s="34">
        <f>M78-M77</f>
        <v>93.668586399999811</v>
      </c>
      <c r="Q78" s="34">
        <f>N78-N77</f>
        <v>1190.4000000000001</v>
      </c>
      <c r="R78" s="34">
        <f>O78-O77</f>
        <v>936.91399999999987</v>
      </c>
      <c r="AD78" s="113"/>
      <c r="AF78" s="33">
        <v>302923</v>
      </c>
      <c r="AJ78" s="33">
        <v>302924</v>
      </c>
      <c r="AN78" s="33">
        <v>302925</v>
      </c>
      <c r="AR78" s="33">
        <v>302926</v>
      </c>
      <c r="AV78" s="33">
        <v>302931</v>
      </c>
      <c r="AZ78" s="33">
        <v>302932</v>
      </c>
    </row>
    <row r="79" spans="1:54" x14ac:dyDescent="0.25">
      <c r="A79" s="3">
        <v>302928</v>
      </c>
      <c r="C79" s="2">
        <v>100</v>
      </c>
      <c r="D79" s="2">
        <v>730</v>
      </c>
      <c r="E79" s="2">
        <v>31.4</v>
      </c>
      <c r="F79" s="2">
        <v>55.3</v>
      </c>
      <c r="G79" s="2">
        <v>0</v>
      </c>
      <c r="H79" s="2">
        <v>3.44</v>
      </c>
      <c r="I79" s="2" t="s">
        <v>31</v>
      </c>
      <c r="K79" s="2">
        <v>2.39</v>
      </c>
      <c r="M79" s="6">
        <f>0.0006*(10*H79)^3 - 0.0753*(10*H79)^2 + 15.463*(10*H79) +3.535</f>
        <v>470.77974239999998</v>
      </c>
      <c r="N79" s="7" t="e">
        <f t="shared" si="1"/>
        <v>#VALUE!</v>
      </c>
      <c r="O79" s="6">
        <f>K79*123.7+166.5</f>
        <v>462.14300000000003</v>
      </c>
      <c r="AD79" s="113"/>
      <c r="AE79" s="65" t="s">
        <v>108</v>
      </c>
      <c r="AF79" s="20">
        <f>SLOPE(AF80:AF83,AG80:AG83)</f>
        <v>2.7182122075028025E-2</v>
      </c>
      <c r="AG79" s="20">
        <f>INTERCEPT(AF80:AF83,AG80:AG83)</f>
        <v>-24.915676303083011</v>
      </c>
      <c r="AH79" s="66">
        <f>RSQ(AF80:AF83,AG80:AG83)</f>
        <v>0.99071755992070754</v>
      </c>
      <c r="AJ79" s="20">
        <f>SLOPE(AJ80:AJ83,AK80:AK83)</f>
        <v>3.3565816899150232E-2</v>
      </c>
      <c r="AK79" s="20">
        <f>INTERCEPT(AJ80:AJ83,AK80:AK83)</f>
        <v>-31.284846480679814</v>
      </c>
      <c r="AL79" s="66">
        <f>RSQ(AJ80:AJ83,AK80:AK83)</f>
        <v>0.99904087689171517</v>
      </c>
      <c r="AN79" s="20">
        <f>SLOPE(AN80:AN83,AO80:AO83)</f>
        <v>5.2009409919623571E-2</v>
      </c>
      <c r="AO79" s="20">
        <f>INTERCEPT(AN80:AN83,AO80:AO83)</f>
        <v>-50.030896882964086</v>
      </c>
      <c r="AP79" s="66">
        <f>RSQ(AN80:AN83,AO80:AO83)</f>
        <v>0.9898204054287022</v>
      </c>
      <c r="AR79" s="20">
        <f>SLOPE(AR80:AR83,AS80:AS83)</f>
        <v>3.7411735142605908E-2</v>
      </c>
      <c r="AS79" s="20">
        <f>INTERCEPT(AR80:AR83,AS80:AS83)</f>
        <v>-35.292280185953068</v>
      </c>
      <c r="AT79" s="66">
        <f>RSQ(AR80:AR83,AS80:AS83)</f>
        <v>0.99889869584489965</v>
      </c>
      <c r="AV79" s="20">
        <f>SLOPE(AV80:AV83,AW80:AW83)</f>
        <v>4.8719699556162614E-2</v>
      </c>
      <c r="AW79" s="20">
        <f>INTERCEPT(AV80:AV83,AW80:AW83)</f>
        <v>-46.456452714237052</v>
      </c>
      <c r="AX79" s="66">
        <f>RSQ(AV80:AV83,AW80:AW83)</f>
        <v>0.99746070683850663</v>
      </c>
      <c r="AZ79" s="20">
        <f>SLOPE(AZ80:AZ83,BA80:BA83)</f>
        <v>6.4494919306633702E-2</v>
      </c>
      <c r="BA79" s="20">
        <f>INTERCEPT(AZ80:AZ83,BA80:BA83)</f>
        <v>-62.256377764493777</v>
      </c>
      <c r="BB79" s="66">
        <f>RSQ(AZ80:AZ83,BA80:BA83)</f>
        <v>0.99842206501949593</v>
      </c>
    </row>
    <row r="80" spans="1:54" x14ac:dyDescent="0.25">
      <c r="A80" s="41" t="s">
        <v>53</v>
      </c>
      <c r="H80" s="13">
        <v>4.1399999999999997</v>
      </c>
      <c r="I80" s="13" t="s">
        <v>31</v>
      </c>
      <c r="K80" s="13">
        <v>9.14</v>
      </c>
      <c r="L80" s="13"/>
      <c r="M80" s="9">
        <f>0.0006*(10*H80)^3 - 0.0753*(10*H80)^2 + 15.463*(10*H80) +3.535</f>
        <v>557.21677839999995</v>
      </c>
      <c r="N80" s="13" t="e">
        <f t="shared" si="1"/>
        <v>#VALUE!</v>
      </c>
      <c r="O80" s="6">
        <f t="shared" ref="O80:O132" si="3">K80*123.7+166.5</f>
        <v>1297.1180000000002</v>
      </c>
      <c r="P80" s="13">
        <f>M80-M79</f>
        <v>86.437035999999978</v>
      </c>
      <c r="Q80" s="13" t="e">
        <f>N80-N79</f>
        <v>#VALUE!</v>
      </c>
      <c r="R80" s="13">
        <f>O80-O79</f>
        <v>834.97500000000014</v>
      </c>
      <c r="AD80" s="113"/>
      <c r="AE80" s="2" t="s">
        <v>80</v>
      </c>
      <c r="AF80" s="19">
        <v>4.9000000000000004</v>
      </c>
      <c r="AG80" s="7">
        <v>1096.0999999999999</v>
      </c>
      <c r="AJ80" s="19">
        <v>4.9000000000000004</v>
      </c>
      <c r="AK80" s="7">
        <v>1078.0999999999999</v>
      </c>
      <c r="AN80" s="19">
        <v>4.9000000000000004</v>
      </c>
      <c r="AO80" s="7">
        <v>1056.2</v>
      </c>
      <c r="AR80" s="19">
        <v>4.9000000000000004</v>
      </c>
      <c r="AS80" s="7">
        <v>1074.2</v>
      </c>
      <c r="AV80" s="19">
        <v>4.9000000000000004</v>
      </c>
      <c r="AW80" s="7">
        <v>1053.9000000000001</v>
      </c>
      <c r="AZ80" s="19">
        <v>4.9000000000000004</v>
      </c>
      <c r="BA80" s="7">
        <v>1041.4000000000001</v>
      </c>
    </row>
    <row r="81" spans="1:54" x14ac:dyDescent="0.25">
      <c r="A81" s="3">
        <v>302929</v>
      </c>
      <c r="C81" s="2">
        <v>0</v>
      </c>
      <c r="D81" s="2">
        <v>0</v>
      </c>
      <c r="G81" s="2" t="s">
        <v>22</v>
      </c>
      <c r="M81" s="6"/>
      <c r="N81" s="7"/>
      <c r="O81" s="14"/>
      <c r="AD81" s="113"/>
      <c r="AE81" s="2" t="s">
        <v>81</v>
      </c>
      <c r="AF81" s="19">
        <v>4.7699999999999996</v>
      </c>
      <c r="AG81" s="13">
        <v>1093</v>
      </c>
      <c r="AJ81" s="19">
        <v>4.7699999999999996</v>
      </c>
      <c r="AK81" s="13">
        <v>1074.2</v>
      </c>
      <c r="AN81" s="19">
        <v>4.7699999999999996</v>
      </c>
      <c r="AO81" s="13">
        <v>1053.9000000000001</v>
      </c>
      <c r="AR81" s="19">
        <v>4.7699999999999996</v>
      </c>
      <c r="AS81" s="13">
        <v>1071.0999999999999</v>
      </c>
      <c r="AV81" s="19">
        <v>4.7699999999999996</v>
      </c>
      <c r="AW81" s="13">
        <v>1051.5999999999999</v>
      </c>
      <c r="AZ81" s="19">
        <v>4.7699999999999996</v>
      </c>
      <c r="BA81" s="13">
        <v>1039.0999999999999</v>
      </c>
    </row>
    <row r="82" spans="1:54" x14ac:dyDescent="0.25">
      <c r="A82" s="41" t="s">
        <v>53</v>
      </c>
      <c r="H82" s="13"/>
      <c r="I82" s="13"/>
      <c r="K82" s="13"/>
      <c r="L82" s="13"/>
      <c r="M82" s="9"/>
      <c r="N82" s="13"/>
      <c r="O82" s="14"/>
      <c r="P82" s="13"/>
      <c r="Q82" s="13"/>
      <c r="R82" s="13"/>
      <c r="AD82" s="113"/>
      <c r="AE82" s="2" t="s">
        <v>109</v>
      </c>
      <c r="AF82" s="19">
        <v>4.5999999999999996</v>
      </c>
      <c r="AG82" s="7">
        <v>1086</v>
      </c>
      <c r="AJ82" s="19">
        <v>4.5999999999999996</v>
      </c>
      <c r="AK82" s="7">
        <v>1068.8</v>
      </c>
      <c r="AN82" s="19">
        <v>4.6100000000000003</v>
      </c>
      <c r="AO82" s="7">
        <v>1050</v>
      </c>
      <c r="AR82" s="19">
        <v>4.6100000000000003</v>
      </c>
      <c r="AS82" s="7">
        <v>1066.4000000000001</v>
      </c>
      <c r="AV82" s="19">
        <v>4.6100000000000003</v>
      </c>
      <c r="AW82" s="7">
        <v>1048.4000000000001</v>
      </c>
      <c r="AZ82" s="19">
        <v>4.6100000000000003</v>
      </c>
      <c r="BA82" s="7">
        <v>1036.7</v>
      </c>
    </row>
    <row r="83" spans="1:54" x14ac:dyDescent="0.25">
      <c r="A83" s="3">
        <v>302930</v>
      </c>
      <c r="C83" s="2">
        <v>100</v>
      </c>
      <c r="D83" s="2">
        <v>500</v>
      </c>
      <c r="E83" s="2">
        <v>31.4</v>
      </c>
      <c r="F83" s="2">
        <v>55.3</v>
      </c>
      <c r="G83" s="2" t="s">
        <v>22</v>
      </c>
      <c r="H83" s="2">
        <v>3.77</v>
      </c>
      <c r="I83" s="2">
        <v>1.93</v>
      </c>
      <c r="K83" s="2">
        <v>2.64</v>
      </c>
      <c r="M83" s="6">
        <f t="shared" ref="M83:M90" si="4">0.0006*(10*H83)^3 - 0.0753*(10*H83)^2 + 15.463*(10*H83) +3.535</f>
        <v>511.61654279999999</v>
      </c>
      <c r="N83" s="7">
        <f t="shared" si="1"/>
        <v>478.8</v>
      </c>
      <c r="O83" s="6">
        <f t="shared" si="3"/>
        <v>493.06800000000004</v>
      </c>
      <c r="AD83" s="113"/>
      <c r="AF83" s="19">
        <v>4.4400000000000004</v>
      </c>
      <c r="AG83" s="13">
        <v>1079.7</v>
      </c>
      <c r="AJ83" s="19">
        <v>4.4000000000000004</v>
      </c>
      <c r="AK83" s="13">
        <v>1063.3</v>
      </c>
      <c r="AN83" s="19">
        <v>4.4000000000000004</v>
      </c>
      <c r="AO83" s="13">
        <v>1046.9000000000001</v>
      </c>
      <c r="AR83" s="19">
        <v>4.4000000000000004</v>
      </c>
      <c r="AS83" s="13">
        <v>1061</v>
      </c>
      <c r="AV83" s="19">
        <v>4.4000000000000004</v>
      </c>
      <c r="AW83" s="13">
        <v>1043.7</v>
      </c>
      <c r="AZ83" s="19">
        <v>4.4000000000000004</v>
      </c>
      <c r="BA83" s="13">
        <v>1033.5999999999999</v>
      </c>
    </row>
    <row r="84" spans="1:54" x14ac:dyDescent="0.25">
      <c r="A84" s="41" t="s">
        <v>53</v>
      </c>
      <c r="H84" s="13">
        <v>4.2</v>
      </c>
      <c r="I84" s="13">
        <v>6.01</v>
      </c>
      <c r="J84" s="85">
        <v>1075.5999999999999</v>
      </c>
      <c r="K84" s="13">
        <v>7.1</v>
      </c>
      <c r="L84" s="88">
        <v>1080.3</v>
      </c>
      <c r="M84" s="9">
        <f t="shared" si="4"/>
        <v>564.60459999999989</v>
      </c>
      <c r="N84" s="13">
        <f t="shared" si="1"/>
        <v>1131.5999999999999</v>
      </c>
      <c r="O84" s="6">
        <f t="shared" si="3"/>
        <v>1044.77</v>
      </c>
      <c r="P84" s="13">
        <f>M84-M83</f>
        <v>52.988057199999901</v>
      </c>
      <c r="Q84" s="13">
        <f>N84-N83</f>
        <v>652.79999999999995</v>
      </c>
      <c r="R84" s="13">
        <f>O84-O83</f>
        <v>551.702</v>
      </c>
      <c r="AD84" s="113"/>
      <c r="AF84" s="21">
        <f>AG84*AF79+AG79</f>
        <v>5.2564792001980969</v>
      </c>
      <c r="AG84" s="21">
        <v>1110</v>
      </c>
      <c r="AJ84" s="21">
        <f>AK84*AJ79+AK79</f>
        <v>5.9732102773769462</v>
      </c>
      <c r="AK84" s="21">
        <v>1110</v>
      </c>
      <c r="AN84" s="21">
        <f>AO84*AN79+AO79</f>
        <v>7.6995481278180762</v>
      </c>
      <c r="AO84" s="21">
        <v>1110</v>
      </c>
      <c r="AR84" s="21">
        <f>AS84*AR79+AS79</f>
        <v>6.2347458223394909</v>
      </c>
      <c r="AS84" s="21">
        <v>1110</v>
      </c>
      <c r="AV84" s="21">
        <f>AW84*AV79+AW79</f>
        <v>7.6224137931034477</v>
      </c>
      <c r="AW84" s="21">
        <v>1110</v>
      </c>
      <c r="AZ84" s="21">
        <f>BA84*AZ79+BA79</f>
        <v>9.3329826658696362</v>
      </c>
      <c r="BA84" s="21">
        <v>1110</v>
      </c>
    </row>
    <row r="85" spans="1:54" x14ac:dyDescent="0.25">
      <c r="A85" s="3">
        <v>302931</v>
      </c>
      <c r="C85" s="2">
        <v>100</v>
      </c>
      <c r="D85" s="2">
        <v>600</v>
      </c>
      <c r="E85" s="67">
        <v>29.5</v>
      </c>
      <c r="F85" s="69">
        <v>47.1</v>
      </c>
      <c r="G85" s="2">
        <v>0</v>
      </c>
      <c r="H85" s="2">
        <v>3.84</v>
      </c>
      <c r="I85" s="2">
        <v>1.97</v>
      </c>
      <c r="K85" s="2">
        <v>2.7</v>
      </c>
      <c r="M85" s="6">
        <f t="shared" si="4"/>
        <v>520.25369439999997</v>
      </c>
      <c r="N85" s="7">
        <f t="shared" ref="N85:N114" si="5">160*I85+170</f>
        <v>485.2</v>
      </c>
      <c r="O85" s="14">
        <f t="shared" si="3"/>
        <v>500.49</v>
      </c>
      <c r="AD85" s="113"/>
      <c r="AF85" s="2">
        <v>302930</v>
      </c>
      <c r="AJ85" s="2">
        <v>302927</v>
      </c>
      <c r="AN85" s="2">
        <v>302927</v>
      </c>
      <c r="AR85" s="2">
        <v>302927</v>
      </c>
      <c r="AV85" s="2">
        <v>302933</v>
      </c>
      <c r="AZ85" s="2">
        <v>302934</v>
      </c>
    </row>
    <row r="86" spans="1:54" x14ac:dyDescent="0.25">
      <c r="A86" s="41" t="s">
        <v>53</v>
      </c>
      <c r="H86" s="13">
        <v>4.43</v>
      </c>
      <c r="I86" s="13">
        <v>7.62</v>
      </c>
      <c r="J86" s="85">
        <v>1053.9000000000001</v>
      </c>
      <c r="K86" s="13">
        <v>8.4</v>
      </c>
      <c r="L86" s="13"/>
      <c r="M86" s="9">
        <f t="shared" si="4"/>
        <v>592.93338719999986</v>
      </c>
      <c r="N86" s="13">
        <f t="shared" si="5"/>
        <v>1389.2</v>
      </c>
      <c r="O86" s="14">
        <f t="shared" si="3"/>
        <v>1205.5800000000002</v>
      </c>
      <c r="P86" s="13">
        <f>M86-M85</f>
        <v>72.679692799999884</v>
      </c>
      <c r="Q86" s="13">
        <f>N86-N85</f>
        <v>904</v>
      </c>
      <c r="R86" s="13">
        <f>O86-O85</f>
        <v>705.09000000000015</v>
      </c>
      <c r="AD86" s="113"/>
      <c r="AF86" s="20">
        <f>SLOPE(AF87:AF90,AG87:AG90)</f>
        <v>3.2865271857894077E-2</v>
      </c>
      <c r="AG86" s="20">
        <f>INTERCEPT(AF87:AF90,AG87:AG90)</f>
        <v>-30.463727038663894</v>
      </c>
      <c r="AH86" s="66">
        <f>RSQ(AF87:AF90,AG87:AG90)</f>
        <v>0.99605642362611468</v>
      </c>
      <c r="AJ86" s="20">
        <f>SLOPE(AJ87:AJ90,AK87:AK90)</f>
        <v>6.2718323277231688E-2</v>
      </c>
      <c r="AK86" s="20">
        <f>INTERCEPT(AJ87:AJ90,AK87:AK90)</f>
        <v>-60.542648459829365</v>
      </c>
      <c r="AL86" s="66">
        <f>RSQ(AJ87:AJ90,AK87:AK90)</f>
        <v>0.98857692316465584</v>
      </c>
      <c r="AN86" s="20">
        <f>SLOPE(AN87:AN90,AO87:AO90)</f>
        <v>6.7833133806059612E-2</v>
      </c>
      <c r="AO86" s="20">
        <f>INTERCEPT(AN87:AN90,AO87:AO90)</f>
        <v>-66.409036743715035</v>
      </c>
      <c r="AP86" s="66">
        <f>RSQ(AN87:AN90,AO87:AO90)</f>
        <v>0.99692510697412706</v>
      </c>
      <c r="AR86" s="20">
        <f>SLOPE(AR87:AR90,AS87:AS90)</f>
        <v>5.0010428072370799E-2</v>
      </c>
      <c r="AS86" s="20">
        <f>INTERCEPT(AR87:AR90,AS87:AS90)</f>
        <v>-44.796159601647616</v>
      </c>
      <c r="AT86" s="66">
        <f>RSQ(AR87:AR90,AS87:AS90)</f>
        <v>0.99091054249061594</v>
      </c>
      <c r="AV86" s="20">
        <f>SLOPE(AV87:AV90,AW87:AW90)</f>
        <v>6.7531044558071407E-2</v>
      </c>
      <c r="AW86" s="20">
        <f>INTERCEPT(AV87:AV90,AW87:AW90)</f>
        <v>-65.307421475529395</v>
      </c>
      <c r="AX86" s="66">
        <f>RSQ(AV87:AV90,AW87:AW90)</f>
        <v>0.99652754499500729</v>
      </c>
      <c r="AZ86" s="20">
        <f>SLOPE(AZ87:AZ90,BA87:BA90)</f>
        <v>5.7883433752907568E-2</v>
      </c>
      <c r="BA86" s="20">
        <f>INTERCEPT(AZ87:AZ90,BA87:BA90)</f>
        <v>-55.373538746047203</v>
      </c>
      <c r="BB86" s="66">
        <f>RSQ(AZ87:AZ90,BA87:BA90)</f>
        <v>0.99812148161448122</v>
      </c>
    </row>
    <row r="87" spans="1:54" x14ac:dyDescent="0.25">
      <c r="A87" s="3">
        <v>302932</v>
      </c>
      <c r="C87" s="2">
        <v>100</v>
      </c>
      <c r="D87" s="2">
        <v>730</v>
      </c>
      <c r="E87" s="2">
        <v>31.4</v>
      </c>
      <c r="F87" s="2">
        <v>55.3</v>
      </c>
      <c r="G87" s="2">
        <v>0</v>
      </c>
      <c r="H87" s="2">
        <v>4</v>
      </c>
      <c r="I87" s="2">
        <v>2.0699999999999998</v>
      </c>
      <c r="K87" s="2">
        <v>2.8</v>
      </c>
      <c r="M87" s="6">
        <f t="shared" si="4"/>
        <v>539.97499999999991</v>
      </c>
      <c r="N87" s="7">
        <f t="shared" si="5"/>
        <v>501.2</v>
      </c>
      <c r="O87" s="6">
        <f t="shared" si="3"/>
        <v>512.86</v>
      </c>
      <c r="AD87" s="113"/>
      <c r="AF87" s="19">
        <v>4.9000000000000004</v>
      </c>
      <c r="AG87" s="7">
        <v>1075.5999999999999</v>
      </c>
      <c r="AJ87" s="19">
        <v>4.9000000000000004</v>
      </c>
      <c r="AK87" s="7">
        <v>1043.5999999999999</v>
      </c>
      <c r="AN87" s="19">
        <v>4.9000000000000004</v>
      </c>
      <c r="AO87" s="7">
        <v>1051.4000000000001</v>
      </c>
      <c r="AR87" s="19">
        <v>9.1999999999999993</v>
      </c>
      <c r="AS87" s="7">
        <v>1080.3</v>
      </c>
      <c r="AV87" s="19">
        <v>4.9000000000000004</v>
      </c>
      <c r="AW87" s="7">
        <v>1039.8</v>
      </c>
      <c r="AZ87" s="19">
        <v>4.9000000000000004</v>
      </c>
      <c r="BA87" s="7">
        <v>1041.4000000000001</v>
      </c>
    </row>
    <row r="88" spans="1:54" x14ac:dyDescent="0.25">
      <c r="A88" s="41" t="s">
        <v>53</v>
      </c>
      <c r="H88" s="13">
        <v>4.7</v>
      </c>
      <c r="I88" s="13">
        <v>9.33</v>
      </c>
      <c r="J88" s="85">
        <v>1041.3</v>
      </c>
      <c r="K88" s="13">
        <v>9.26</v>
      </c>
      <c r="L88" s="13"/>
      <c r="M88" s="9">
        <f t="shared" si="4"/>
        <v>626.25209999999993</v>
      </c>
      <c r="N88" s="13">
        <f t="shared" si="5"/>
        <v>1662.8</v>
      </c>
      <c r="O88" s="6">
        <f t="shared" si="3"/>
        <v>1311.962</v>
      </c>
      <c r="P88" s="13">
        <f>M88-M87</f>
        <v>86.277100000000019</v>
      </c>
      <c r="Q88" s="13">
        <f>N88-N87</f>
        <v>1161.5999999999999</v>
      </c>
      <c r="R88" s="13">
        <f>O88-O87</f>
        <v>799.10199999999998</v>
      </c>
      <c r="AD88" s="113"/>
      <c r="AF88" s="19">
        <v>4.7699999999999996</v>
      </c>
      <c r="AG88" s="13">
        <v>1072.5</v>
      </c>
      <c r="AJ88" s="19">
        <v>4.7699999999999996</v>
      </c>
      <c r="AK88" s="13">
        <v>1041.3</v>
      </c>
      <c r="AN88" s="19">
        <v>4.7699999999999996</v>
      </c>
      <c r="AO88" s="13">
        <v>1049.0999999999999</v>
      </c>
      <c r="AR88" s="19">
        <v>8.89</v>
      </c>
      <c r="AS88" s="13">
        <v>1072.5</v>
      </c>
      <c r="AV88" s="19">
        <v>4.7699999999999996</v>
      </c>
      <c r="AW88" s="13">
        <v>1037.5</v>
      </c>
      <c r="AZ88" s="19">
        <v>4.7699999999999996</v>
      </c>
      <c r="BA88" s="13">
        <v>1039</v>
      </c>
    </row>
    <row r="89" spans="1:54" x14ac:dyDescent="0.25">
      <c r="A89" s="3">
        <v>302933</v>
      </c>
      <c r="C89" s="2">
        <v>100</v>
      </c>
      <c r="D89" s="2">
        <v>730</v>
      </c>
      <c r="E89" s="2">
        <v>31.4</v>
      </c>
      <c r="F89" s="2">
        <v>55.3</v>
      </c>
      <c r="G89" s="2">
        <v>0</v>
      </c>
      <c r="H89" s="2">
        <v>4.22</v>
      </c>
      <c r="I89" s="17">
        <v>2.2200000000000002</v>
      </c>
      <c r="K89" s="2">
        <v>3</v>
      </c>
      <c r="M89" s="6">
        <f t="shared" si="4"/>
        <v>567.06721679999976</v>
      </c>
      <c r="N89" s="7">
        <f t="shared" si="5"/>
        <v>525.20000000000005</v>
      </c>
      <c r="O89" s="14">
        <f t="shared" si="3"/>
        <v>537.6</v>
      </c>
      <c r="AD89" s="113"/>
      <c r="AF89" s="19">
        <v>4.5999999999999996</v>
      </c>
      <c r="AG89" s="7">
        <v>1067.0999999999999</v>
      </c>
      <c r="AJ89" s="19">
        <v>4.5999999999999996</v>
      </c>
      <c r="AK89" s="7">
        <v>1038.2</v>
      </c>
      <c r="AN89" s="19">
        <v>4.5999999999999996</v>
      </c>
      <c r="AO89" s="7">
        <v>1046.8</v>
      </c>
      <c r="AR89" s="19">
        <v>8.5</v>
      </c>
      <c r="AS89" s="7">
        <v>1065.5</v>
      </c>
      <c r="AV89" s="19">
        <v>4.5999999999999996</v>
      </c>
      <c r="AW89" s="7">
        <v>1035.0999999999999</v>
      </c>
      <c r="AZ89" s="19">
        <v>4.5999999999999996</v>
      </c>
      <c r="BA89" s="7">
        <v>1035.9000000000001</v>
      </c>
    </row>
    <row r="90" spans="1:54" x14ac:dyDescent="0.25">
      <c r="A90" s="41" t="s">
        <v>53</v>
      </c>
      <c r="H90" s="13">
        <v>4.88</v>
      </c>
      <c r="I90" s="17">
        <v>9.65</v>
      </c>
      <c r="J90" s="85">
        <v>1039.7</v>
      </c>
      <c r="K90" s="13">
        <v>9.3800000000000008</v>
      </c>
      <c r="L90" s="88">
        <v>1106</v>
      </c>
      <c r="M90" s="9">
        <f t="shared" si="4"/>
        <v>648.53553119999992</v>
      </c>
      <c r="N90" s="13">
        <f t="shared" si="5"/>
        <v>1714</v>
      </c>
      <c r="O90" s="14">
        <f t="shared" si="3"/>
        <v>1326.806</v>
      </c>
      <c r="P90" s="13">
        <f>M90-M89</f>
        <v>81.468314400000168</v>
      </c>
      <c r="Q90" s="13">
        <f>N90-N89</f>
        <v>1188.8</v>
      </c>
      <c r="R90" s="13">
        <f>O90-O89</f>
        <v>789.20600000000002</v>
      </c>
      <c r="AD90" s="113"/>
      <c r="AF90" s="19">
        <v>4.43</v>
      </c>
      <c r="AG90" s="13">
        <v>1061.5</v>
      </c>
      <c r="AJ90" s="19">
        <v>4.43</v>
      </c>
      <c r="AK90" s="13">
        <v>1036.3</v>
      </c>
      <c r="AN90" s="19">
        <v>4.43</v>
      </c>
      <c r="AO90" s="13">
        <v>1044.4000000000001</v>
      </c>
      <c r="AR90" s="19">
        <v>8.3000000000000007</v>
      </c>
      <c r="AS90" s="13">
        <v>1062.3</v>
      </c>
      <c r="AV90" s="19">
        <v>4.43</v>
      </c>
      <c r="AW90" s="13">
        <v>1032.8</v>
      </c>
      <c r="AZ90" s="19">
        <v>4.4000000000000004</v>
      </c>
      <c r="BA90" s="13">
        <v>1032.8</v>
      </c>
    </row>
    <row r="91" spans="1:54" x14ac:dyDescent="0.25">
      <c r="A91" s="3">
        <v>302934</v>
      </c>
      <c r="C91" s="2">
        <v>100</v>
      </c>
      <c r="D91" s="2">
        <v>730</v>
      </c>
      <c r="E91" s="2">
        <v>31.4</v>
      </c>
      <c r="F91" s="2">
        <v>55.3</v>
      </c>
      <c r="G91" s="2">
        <v>0</v>
      </c>
      <c r="H91" s="2" t="s">
        <v>85</v>
      </c>
      <c r="I91" s="17">
        <v>2.2200000000000002</v>
      </c>
      <c r="K91" s="2">
        <v>3</v>
      </c>
      <c r="M91" s="6"/>
      <c r="N91" s="7">
        <f t="shared" si="5"/>
        <v>525.20000000000005</v>
      </c>
      <c r="O91" s="6">
        <f t="shared" si="3"/>
        <v>537.6</v>
      </c>
      <c r="AD91" s="113"/>
      <c r="AF91" s="21">
        <f>AG91*AF86+AG86</f>
        <v>6.0167247235985322</v>
      </c>
      <c r="AG91" s="21">
        <v>1110</v>
      </c>
      <c r="AJ91" s="21">
        <f>AK91*AJ86+AK86</f>
        <v>9.3255636710067336</v>
      </c>
      <c r="AK91" s="21">
        <v>1114</v>
      </c>
      <c r="AN91" s="21">
        <f>AO91*AN86+AO86</f>
        <v>8.8857417810111343</v>
      </c>
      <c r="AO91" s="21">
        <v>1110</v>
      </c>
      <c r="AR91" s="21">
        <f>AS91*AR86+AS86</f>
        <v>10.915457270973455</v>
      </c>
      <c r="AS91" s="21">
        <v>1114</v>
      </c>
      <c r="AV91" s="21">
        <f>AW91*AV86+AW86</f>
        <v>9.6520379839298727</v>
      </c>
      <c r="AW91" s="21">
        <v>1110</v>
      </c>
      <c r="AZ91" s="21">
        <f>BA91*AZ86+BA86</f>
        <v>8.8770727196802</v>
      </c>
      <c r="BA91" s="21">
        <v>1110</v>
      </c>
    </row>
    <row r="92" spans="1:54" s="52" customFormat="1" ht="15.75" thickBot="1" x14ac:dyDescent="0.3">
      <c r="A92" s="51" t="s">
        <v>53</v>
      </c>
      <c r="H92" s="53" t="s">
        <v>85</v>
      </c>
      <c r="I92" s="81">
        <v>8.8699999999999992</v>
      </c>
      <c r="J92" s="91">
        <v>1041.3</v>
      </c>
      <c r="K92" s="53">
        <v>9.43</v>
      </c>
      <c r="L92" s="93">
        <v>1105</v>
      </c>
      <c r="M92" s="54"/>
      <c r="N92" s="53">
        <f t="shared" si="5"/>
        <v>1589.1999999999998</v>
      </c>
      <c r="O92" s="14">
        <f t="shared" si="3"/>
        <v>1332.991</v>
      </c>
      <c r="P92" s="53"/>
      <c r="Q92" s="53">
        <f>N92-N91</f>
        <v>1063.9999999999998</v>
      </c>
      <c r="R92" s="53">
        <f>O92-O91</f>
        <v>795.39099999999996</v>
      </c>
      <c r="AD92" s="113"/>
      <c r="AE92" s="65" t="s">
        <v>106</v>
      </c>
    </row>
    <row r="93" spans="1:54" x14ac:dyDescent="0.25">
      <c r="A93" s="3">
        <v>302935</v>
      </c>
      <c r="C93" s="2">
        <v>50</v>
      </c>
      <c r="D93" s="2">
        <v>100</v>
      </c>
      <c r="E93" s="74">
        <v>18.7</v>
      </c>
      <c r="F93" s="76">
        <v>17</v>
      </c>
      <c r="G93" s="74" t="s">
        <v>22</v>
      </c>
      <c r="H93" s="2">
        <v>2.0099999999999998</v>
      </c>
      <c r="I93" s="2">
        <v>0.97</v>
      </c>
      <c r="K93" s="2" t="s">
        <v>112</v>
      </c>
      <c r="M93" s="6">
        <f t="shared" ref="M93:M114" si="6">0.0006*(10*H93)^3 - 0.0753*(10*H93)^2 + 15.463*(10*H93) +3.535</f>
        <v>288.7917076</v>
      </c>
      <c r="N93" s="7">
        <f t="shared" si="5"/>
        <v>325.2</v>
      </c>
      <c r="O93" s="14"/>
      <c r="AD93" s="122">
        <v>44867</v>
      </c>
      <c r="AE93" s="2" t="s">
        <v>82</v>
      </c>
    </row>
    <row r="94" spans="1:54" x14ac:dyDescent="0.25">
      <c r="A94" s="41" t="s">
        <v>53</v>
      </c>
      <c r="H94" s="13">
        <v>2.0099999999999998</v>
      </c>
      <c r="I94" s="13">
        <v>1.56</v>
      </c>
      <c r="K94" s="13">
        <v>1.95</v>
      </c>
      <c r="L94" s="13"/>
      <c r="M94" s="9">
        <f t="shared" si="6"/>
        <v>288.7917076</v>
      </c>
      <c r="N94" s="13">
        <f t="shared" si="5"/>
        <v>419.6</v>
      </c>
      <c r="O94" s="14">
        <f t="shared" si="3"/>
        <v>407.71500000000003</v>
      </c>
      <c r="P94" s="13">
        <f>M94-M93</f>
        <v>0</v>
      </c>
      <c r="Q94" s="13">
        <f>N94-N93</f>
        <v>94.400000000000034</v>
      </c>
      <c r="R94" s="13"/>
      <c r="AD94" s="122"/>
      <c r="AE94" s="17" t="s">
        <v>102</v>
      </c>
    </row>
    <row r="95" spans="1:54" x14ac:dyDescent="0.25">
      <c r="A95" s="3">
        <v>302936</v>
      </c>
      <c r="C95" s="2">
        <v>100</v>
      </c>
      <c r="D95" s="2">
        <v>100</v>
      </c>
      <c r="E95" s="74">
        <v>18.7</v>
      </c>
      <c r="F95" s="76">
        <v>17</v>
      </c>
      <c r="G95" s="74" t="s">
        <v>22</v>
      </c>
      <c r="H95" s="2">
        <v>2.0099999999999998</v>
      </c>
      <c r="I95" s="2">
        <v>0.98</v>
      </c>
      <c r="K95" s="2" t="s">
        <v>112</v>
      </c>
      <c r="M95" s="6">
        <f t="shared" si="6"/>
        <v>288.7917076</v>
      </c>
      <c r="N95" s="7">
        <f t="shared" si="5"/>
        <v>326.8</v>
      </c>
      <c r="O95" s="6"/>
      <c r="AD95" s="122"/>
      <c r="AF95" s="2">
        <v>302940</v>
      </c>
      <c r="AI95" s="2">
        <v>302944</v>
      </c>
      <c r="AM95" s="2">
        <v>302945</v>
      </c>
      <c r="AQ95" s="2">
        <v>302948</v>
      </c>
      <c r="AU95" s="2">
        <v>302949</v>
      </c>
      <c r="AY95" s="2">
        <v>302950</v>
      </c>
    </row>
    <row r="96" spans="1:54" x14ac:dyDescent="0.25">
      <c r="A96" s="41" t="s">
        <v>53</v>
      </c>
      <c r="H96" s="13">
        <v>2.09</v>
      </c>
      <c r="I96" s="13">
        <v>1.92</v>
      </c>
      <c r="K96" s="13">
        <v>2.36</v>
      </c>
      <c r="L96" s="13"/>
      <c r="M96" s="9">
        <f t="shared" si="6"/>
        <v>299.29750439999998</v>
      </c>
      <c r="N96" s="13">
        <f t="shared" si="5"/>
        <v>477.2</v>
      </c>
      <c r="O96" s="6">
        <f t="shared" si="3"/>
        <v>458.43200000000002</v>
      </c>
      <c r="P96" s="13">
        <f>M96-M95</f>
        <v>10.505796799999985</v>
      </c>
      <c r="Q96" s="13">
        <f>N96-N95</f>
        <v>150.39999999999998</v>
      </c>
      <c r="R96" s="13"/>
      <c r="AD96" s="122"/>
      <c r="AE96" s="2" t="s">
        <v>83</v>
      </c>
      <c r="AF96" s="20">
        <f>SLOPE(AF97:AF100,AG97:AG100)</f>
        <v>3.0637961236367941E-2</v>
      </c>
      <c r="AG96" s="20">
        <f>INTERCEPT(AF97:AF100,AG97:AG100)</f>
        <v>-28.476040006781016</v>
      </c>
      <c r="AH96" s="66">
        <f>RSQ(AF97:AF100,AG97:AG100)</f>
        <v>0.99432776829760261</v>
      </c>
      <c r="AI96" s="20">
        <f>SLOPE(AI97:AI100,AJ97:AJ100)</f>
        <v>3.0614273656569647E-2</v>
      </c>
      <c r="AJ96" s="20">
        <f>INTERCEPT(AI97:AI100,AJ97:AJ100)</f>
        <v>-28.773390040326586</v>
      </c>
      <c r="AK96" s="66">
        <f>RSQ(AI97:AI100,AJ97:AJ100)</f>
        <v>0.99697959820935111</v>
      </c>
      <c r="AM96" s="20">
        <f>SLOPE(AM97:AM100,AN97:AN100)</f>
        <v>3.208604585338258E-2</v>
      </c>
      <c r="AN96" s="20">
        <f>INTERCEPT(AM97:AM100,AN97:AN100)</f>
        <v>-29.861216529861505</v>
      </c>
      <c r="AO96" s="66">
        <f>RSQ(AM97:AM100,AN97:AN100)</f>
        <v>0.99785554013701494</v>
      </c>
      <c r="AQ96" s="20">
        <f>SLOPE(AQ97:AQ100,AR97:AR100)</f>
        <v>4.4146389713155175E-2</v>
      </c>
      <c r="AR96" s="20">
        <f>INTERCEPT(AQ97:AQ100,AR97:AR100)</f>
        <v>-42.342008704253097</v>
      </c>
      <c r="AS96" s="66">
        <f>RSQ(AQ97:AQ100,AR97:AR100)</f>
        <v>0.9828120838375658</v>
      </c>
      <c r="AU96" s="20">
        <f>SLOPE(AU97:AU100,AV97:AV100)</f>
        <v>4.6480349344978605E-2</v>
      </c>
      <c r="AV96" s="20">
        <f>INTERCEPT(AU97:AU100,AV97:AV100)</f>
        <v>-44.935800873362922</v>
      </c>
      <c r="AW96" s="66">
        <f>RSQ(AU97:AU100,AV97:AV100)</f>
        <v>0.98710462575408309</v>
      </c>
      <c r="AY96" s="20">
        <f>SLOPE(AY97:AY100,AZ97:AZ100)</f>
        <v>4.3881823517903117E-2</v>
      </c>
      <c r="AZ96" s="20">
        <f>INTERCEPT(AY97:AY100,AZ97:AZ100)</f>
        <v>-42.075597730386036</v>
      </c>
      <c r="BA96" s="66">
        <f>RSQ(AY97:AY100,AZ97:AZ100)</f>
        <v>0.98182515748156662</v>
      </c>
    </row>
    <row r="97" spans="1:52" x14ac:dyDescent="0.25">
      <c r="A97" s="3">
        <v>302937</v>
      </c>
      <c r="C97" s="2">
        <v>100</v>
      </c>
      <c r="D97" s="2">
        <v>200</v>
      </c>
      <c r="E97" s="74">
        <v>22</v>
      </c>
      <c r="F97" s="76">
        <v>25</v>
      </c>
      <c r="G97" s="74" t="s">
        <v>22</v>
      </c>
      <c r="H97" s="2">
        <v>2.06</v>
      </c>
      <c r="I97" s="2">
        <v>1.02</v>
      </c>
      <c r="K97" s="2" t="s">
        <v>112</v>
      </c>
      <c r="M97" s="6">
        <f t="shared" si="6"/>
        <v>295.36358160000003</v>
      </c>
      <c r="N97" s="7">
        <f t="shared" si="5"/>
        <v>333.2</v>
      </c>
      <c r="O97" s="14"/>
      <c r="AD97" s="122"/>
      <c r="AE97" s="2" t="s">
        <v>86</v>
      </c>
      <c r="AF97" s="19">
        <v>4.9000000000000004</v>
      </c>
      <c r="AG97" s="7">
        <v>1089.8</v>
      </c>
      <c r="AI97" s="19">
        <v>4.9000000000000004</v>
      </c>
      <c r="AJ97" s="7">
        <v>1100</v>
      </c>
      <c r="AM97" s="19">
        <v>4.9000000000000004</v>
      </c>
      <c r="AN97" s="7">
        <v>1083.5999999999999</v>
      </c>
      <c r="AQ97" s="19">
        <v>4.9000000000000004</v>
      </c>
      <c r="AR97" s="7">
        <v>1070.3</v>
      </c>
      <c r="AU97" s="19">
        <v>4.9000000000000004</v>
      </c>
      <c r="AV97" s="7">
        <v>1071.8</v>
      </c>
      <c r="AY97" s="19">
        <v>4.9000000000000004</v>
      </c>
      <c r="AZ97" s="7">
        <v>1070.3</v>
      </c>
    </row>
    <row r="98" spans="1:52" x14ac:dyDescent="0.25">
      <c r="A98" s="41" t="s">
        <v>53</v>
      </c>
      <c r="H98" s="13">
        <v>2.23</v>
      </c>
      <c r="I98" s="13">
        <v>3.03</v>
      </c>
      <c r="K98" s="13">
        <v>3.53</v>
      </c>
      <c r="L98" s="13"/>
      <c r="M98" s="9">
        <f t="shared" si="6"/>
        <v>317.56770320000004</v>
      </c>
      <c r="N98" s="13">
        <f t="shared" si="5"/>
        <v>654.79999999999995</v>
      </c>
      <c r="O98" s="14">
        <f t="shared" si="3"/>
        <v>603.16100000000006</v>
      </c>
      <c r="P98" s="13">
        <f>M98-M97</f>
        <v>22.204121600000008</v>
      </c>
      <c r="Q98" s="13">
        <f>N98-N97</f>
        <v>321.59999999999997</v>
      </c>
      <c r="R98" s="13"/>
      <c r="AD98" s="122"/>
      <c r="AE98" s="2" t="s">
        <v>88</v>
      </c>
      <c r="AF98" s="19">
        <v>4.7699999999999996</v>
      </c>
      <c r="AG98" s="13">
        <v>1084.4000000000001</v>
      </c>
      <c r="AI98" s="19">
        <v>4.7699999999999996</v>
      </c>
      <c r="AJ98" s="13">
        <v>1095.3</v>
      </c>
      <c r="AM98" s="19">
        <v>4.7699999999999996</v>
      </c>
      <c r="AN98" s="13">
        <v>1078.9000000000001</v>
      </c>
      <c r="AQ98" s="19">
        <v>4.7699999999999996</v>
      </c>
      <c r="AR98" s="13">
        <v>1067.2</v>
      </c>
      <c r="AU98" s="19">
        <v>4.7699999999999996</v>
      </c>
      <c r="AV98" s="13">
        <v>1069.5</v>
      </c>
      <c r="AY98" s="19">
        <v>4.7699999999999996</v>
      </c>
      <c r="AZ98" s="13">
        <v>1067.2</v>
      </c>
    </row>
    <row r="99" spans="1:52" x14ac:dyDescent="0.25">
      <c r="A99" s="3">
        <v>302938</v>
      </c>
      <c r="C99" s="2">
        <v>100</v>
      </c>
      <c r="D99" s="2">
        <v>280</v>
      </c>
      <c r="E99" s="74">
        <v>24.5</v>
      </c>
      <c r="F99" s="76">
        <v>31.8</v>
      </c>
      <c r="G99" s="74" t="s">
        <v>22</v>
      </c>
      <c r="H99" s="2">
        <v>2.1</v>
      </c>
      <c r="I99" s="2">
        <v>1.07</v>
      </c>
      <c r="K99" s="2" t="s">
        <v>112</v>
      </c>
      <c r="M99" s="6">
        <f t="shared" si="6"/>
        <v>300.60729999999995</v>
      </c>
      <c r="N99" s="7">
        <f t="shared" si="5"/>
        <v>341.20000000000005</v>
      </c>
      <c r="O99" s="6"/>
      <c r="AD99" s="122"/>
      <c r="AE99" s="2" t="s">
        <v>84</v>
      </c>
      <c r="AF99" s="19">
        <v>4.5999999999999996</v>
      </c>
      <c r="AG99" s="7">
        <v>1079.7</v>
      </c>
      <c r="AI99" s="19">
        <v>4.5999999999999996</v>
      </c>
      <c r="AJ99" s="7">
        <v>1090.5999999999999</v>
      </c>
      <c r="AM99" s="19">
        <v>4.5999999999999996</v>
      </c>
      <c r="AN99" s="7">
        <v>1074.2</v>
      </c>
      <c r="AQ99" s="19">
        <v>4.5999999999999996</v>
      </c>
      <c r="AR99" s="7">
        <v>1062.5</v>
      </c>
      <c r="AU99" s="19">
        <v>4.5999999999999996</v>
      </c>
      <c r="AV99" s="7">
        <v>1066.4000000000001</v>
      </c>
      <c r="AY99" s="19">
        <v>4.5999999999999996</v>
      </c>
      <c r="AZ99" s="7">
        <v>1064.5999999999999</v>
      </c>
    </row>
    <row r="100" spans="1:52" x14ac:dyDescent="0.25">
      <c r="A100" s="41" t="s">
        <v>53</v>
      </c>
      <c r="H100" s="13">
        <v>2.36</v>
      </c>
      <c r="I100" s="13">
        <v>4.05</v>
      </c>
      <c r="K100" s="13">
        <v>4.6500000000000004</v>
      </c>
      <c r="L100" s="13"/>
      <c r="M100" s="9">
        <f t="shared" si="6"/>
        <v>334.40926559999997</v>
      </c>
      <c r="N100" s="13">
        <f t="shared" si="5"/>
        <v>818</v>
      </c>
      <c r="O100" s="6">
        <f t="shared" si="3"/>
        <v>741.70500000000004</v>
      </c>
      <c r="P100" s="13">
        <f>M100-M99</f>
        <v>33.801965600000017</v>
      </c>
      <c r="Q100" s="13">
        <f>N100-N99</f>
        <v>476.79999999999995</v>
      </c>
      <c r="R100" s="13"/>
      <c r="AD100" s="122"/>
      <c r="AE100" s="2" t="s">
        <v>89</v>
      </c>
      <c r="AF100" s="19">
        <v>4.43</v>
      </c>
      <c r="AG100" s="13">
        <v>1074.2</v>
      </c>
      <c r="AI100" s="19">
        <v>4.43</v>
      </c>
      <c r="AJ100" s="13">
        <v>1084.4000000000001</v>
      </c>
      <c r="AM100" s="19">
        <v>4.43</v>
      </c>
      <c r="AN100" s="13">
        <v>1068.75</v>
      </c>
      <c r="AQ100" s="19">
        <v>4.43</v>
      </c>
      <c r="AR100" s="13">
        <v>1060.0999999999999</v>
      </c>
      <c r="AU100" s="19">
        <v>4.43</v>
      </c>
      <c r="AV100" s="13">
        <v>1061.7</v>
      </c>
      <c r="AY100" s="19">
        <v>4.43</v>
      </c>
      <c r="AZ100" s="13">
        <v>1059.4000000000001</v>
      </c>
    </row>
    <row r="101" spans="1:52" x14ac:dyDescent="0.25">
      <c r="A101" s="3">
        <v>302939</v>
      </c>
      <c r="C101" s="2">
        <v>100</v>
      </c>
      <c r="D101" s="2">
        <v>370</v>
      </c>
      <c r="E101" s="74">
        <v>26.4</v>
      </c>
      <c r="F101" s="76">
        <v>40.200000000000003</v>
      </c>
      <c r="G101" s="74" t="s">
        <v>22</v>
      </c>
      <c r="H101" s="2">
        <v>2.16</v>
      </c>
      <c r="I101" s="2">
        <v>1.1000000000000001</v>
      </c>
      <c r="K101" s="2" t="s">
        <v>112</v>
      </c>
      <c r="M101" s="6">
        <f t="shared" si="6"/>
        <v>308.45044960000007</v>
      </c>
      <c r="N101" s="7">
        <f t="shared" si="5"/>
        <v>346</v>
      </c>
      <c r="O101" s="14"/>
      <c r="AD101" s="122"/>
      <c r="AE101" s="2" t="s">
        <v>87</v>
      </c>
      <c r="AF101" s="21">
        <f>AG101*AF96+AG96</f>
        <v>5.5320969655873959</v>
      </c>
      <c r="AG101" s="21">
        <v>1110</v>
      </c>
      <c r="AI101" s="21">
        <f>AJ101*AI96+AJ96</f>
        <v>5.2084537184657229</v>
      </c>
      <c r="AJ101" s="21">
        <v>1110</v>
      </c>
      <c r="AM101" s="21">
        <f>AN101*AM96+AN96</f>
        <v>5.754294367393161</v>
      </c>
      <c r="AN101" s="21">
        <v>1110</v>
      </c>
      <c r="AQ101" s="21">
        <f>AR101*AQ96+AR96</f>
        <v>6.6604838773491508</v>
      </c>
      <c r="AR101" s="21">
        <v>1110</v>
      </c>
      <c r="AU101" s="21">
        <f>AV101*AU96+AV96</f>
        <v>6.6573868995633276</v>
      </c>
      <c r="AV101" s="21">
        <v>1110</v>
      </c>
      <c r="AY101" s="21">
        <f>AZ101*AY96+AZ96</f>
        <v>6.6332263744864264</v>
      </c>
      <c r="AZ101" s="21">
        <v>1110</v>
      </c>
    </row>
    <row r="102" spans="1:52" x14ac:dyDescent="0.25">
      <c r="A102" s="41" t="s">
        <v>53</v>
      </c>
      <c r="H102" s="13">
        <v>2.48</v>
      </c>
      <c r="I102" s="13">
        <v>4.67</v>
      </c>
      <c r="K102" s="13">
        <v>5.4</v>
      </c>
      <c r="L102" s="13"/>
      <c r="M102" s="9">
        <f t="shared" si="6"/>
        <v>349.85668320000002</v>
      </c>
      <c r="N102" s="13">
        <f t="shared" si="5"/>
        <v>917.2</v>
      </c>
      <c r="O102" s="14">
        <f t="shared" si="3"/>
        <v>834.48</v>
      </c>
      <c r="P102" s="13">
        <f>M102-M101</f>
        <v>41.40623359999995</v>
      </c>
      <c r="Q102" s="13">
        <f>N102-N101</f>
        <v>571.20000000000005</v>
      </c>
      <c r="R102" s="13"/>
      <c r="AD102" s="122"/>
      <c r="AE102" s="2" t="s">
        <v>90</v>
      </c>
    </row>
    <row r="103" spans="1:52" x14ac:dyDescent="0.25">
      <c r="A103" s="3">
        <v>302940</v>
      </c>
      <c r="C103" s="2">
        <v>100</v>
      </c>
      <c r="D103" s="2">
        <v>400</v>
      </c>
      <c r="E103" s="74">
        <v>29.5</v>
      </c>
      <c r="F103" s="76">
        <v>47.1</v>
      </c>
      <c r="G103" s="74" t="s">
        <v>22</v>
      </c>
      <c r="H103" s="2">
        <v>2.3199999999999998</v>
      </c>
      <c r="I103" s="2">
        <v>1.2</v>
      </c>
      <c r="K103" s="2" t="s">
        <v>112</v>
      </c>
      <c r="M103" s="6">
        <f t="shared" si="6"/>
        <v>329.23942879999998</v>
      </c>
      <c r="N103" s="7">
        <f t="shared" si="5"/>
        <v>362</v>
      </c>
      <c r="O103" s="6"/>
      <c r="AD103" s="122"/>
    </row>
    <row r="104" spans="1:52" x14ac:dyDescent="0.25">
      <c r="A104" s="41" t="s">
        <v>53</v>
      </c>
      <c r="H104" s="13">
        <v>2.7</v>
      </c>
      <c r="I104" s="13">
        <v>5.53</v>
      </c>
      <c r="J104" s="85">
        <v>1089</v>
      </c>
      <c r="K104" s="13">
        <v>6.3</v>
      </c>
      <c r="L104" s="13"/>
      <c r="M104" s="9">
        <f t="shared" si="6"/>
        <v>377.95210000000003</v>
      </c>
      <c r="N104" s="13">
        <f t="shared" si="5"/>
        <v>1054.8000000000002</v>
      </c>
      <c r="O104" s="6">
        <f t="shared" si="3"/>
        <v>945.81</v>
      </c>
      <c r="P104" s="13">
        <f>M104-M103</f>
        <v>48.712671200000045</v>
      </c>
      <c r="Q104" s="13">
        <f>N104-N103</f>
        <v>692.80000000000018</v>
      </c>
      <c r="R104" s="13"/>
      <c r="AD104" s="122"/>
      <c r="AE104" s="2" t="s">
        <v>90</v>
      </c>
    </row>
    <row r="105" spans="1:52" x14ac:dyDescent="0.25">
      <c r="A105" s="3">
        <v>302941</v>
      </c>
      <c r="C105" s="2">
        <v>100</v>
      </c>
      <c r="D105" s="2">
        <v>350</v>
      </c>
      <c r="E105" s="74">
        <v>26.4</v>
      </c>
      <c r="F105" s="76">
        <v>40.200000000000003</v>
      </c>
      <c r="G105" s="74" t="s">
        <v>22</v>
      </c>
      <c r="H105" s="2">
        <v>2.33</v>
      </c>
      <c r="I105" s="2">
        <v>1.1100000000000001</v>
      </c>
      <c r="K105" s="2" t="s">
        <v>112</v>
      </c>
      <c r="M105" s="6">
        <f t="shared" si="6"/>
        <v>330.53288520000001</v>
      </c>
      <c r="N105" s="7">
        <f t="shared" si="5"/>
        <v>347.6</v>
      </c>
      <c r="O105" s="14"/>
      <c r="AD105" s="122"/>
      <c r="AE105" s="2" t="s">
        <v>91</v>
      </c>
    </row>
    <row r="106" spans="1:52" x14ac:dyDescent="0.25">
      <c r="A106" s="41" t="s">
        <v>53</v>
      </c>
      <c r="H106" s="13">
        <v>2.69</v>
      </c>
      <c r="I106" s="13">
        <v>4.54</v>
      </c>
      <c r="K106" s="13">
        <v>5.37</v>
      </c>
      <c r="L106" s="13"/>
      <c r="M106" s="9">
        <f t="shared" si="6"/>
        <v>376.68093239999996</v>
      </c>
      <c r="N106" s="13">
        <f t="shared" si="5"/>
        <v>896.4</v>
      </c>
      <c r="O106" s="14">
        <f t="shared" si="3"/>
        <v>830.76900000000001</v>
      </c>
      <c r="P106" s="13">
        <f>M106-M105</f>
        <v>46.148047199999951</v>
      </c>
      <c r="Q106" s="13">
        <f>N106-N105</f>
        <v>548.79999999999995</v>
      </c>
      <c r="R106" s="13"/>
      <c r="AD106" s="122"/>
      <c r="AE106" s="2" t="s">
        <v>92</v>
      </c>
    </row>
    <row r="107" spans="1:52" x14ac:dyDescent="0.25">
      <c r="A107" s="3">
        <v>302942</v>
      </c>
      <c r="C107" s="2">
        <v>100</v>
      </c>
      <c r="D107" s="2">
        <v>350</v>
      </c>
      <c r="E107" s="74">
        <v>26.4</v>
      </c>
      <c r="F107" s="76">
        <v>40.200000000000003</v>
      </c>
      <c r="G107" s="74" t="s">
        <v>22</v>
      </c>
      <c r="H107" s="2">
        <v>2.09</v>
      </c>
      <c r="I107" s="2">
        <v>0.95</v>
      </c>
      <c r="K107" s="2" t="s">
        <v>112</v>
      </c>
      <c r="M107" s="6">
        <f t="shared" si="6"/>
        <v>299.29750439999998</v>
      </c>
      <c r="N107" s="7">
        <f t="shared" si="5"/>
        <v>322</v>
      </c>
      <c r="O107" s="6"/>
      <c r="AD107" s="122"/>
      <c r="AE107" s="2" t="s">
        <v>94</v>
      </c>
      <c r="AF107" s="2">
        <v>302951</v>
      </c>
    </row>
    <row r="108" spans="1:52" x14ac:dyDescent="0.25">
      <c r="A108" s="41" t="s">
        <v>53</v>
      </c>
      <c r="H108" s="13">
        <v>2.38</v>
      </c>
      <c r="I108" s="13">
        <v>4.33</v>
      </c>
      <c r="K108" s="13">
        <v>5.18</v>
      </c>
      <c r="L108" s="13"/>
      <c r="M108" s="9">
        <f t="shared" si="6"/>
        <v>336.99023119999998</v>
      </c>
      <c r="N108" s="13">
        <f t="shared" si="5"/>
        <v>862.8</v>
      </c>
      <c r="O108" s="6">
        <f t="shared" si="3"/>
        <v>807.26599999999996</v>
      </c>
      <c r="P108" s="13">
        <f>M108-M107</f>
        <v>37.692726800000003</v>
      </c>
      <c r="Q108" s="13">
        <f>N108-N107</f>
        <v>540.79999999999995</v>
      </c>
      <c r="R108" s="13"/>
      <c r="AD108" s="122"/>
      <c r="AF108" s="20">
        <f>SLOPE(AF109:AF112,AG109:AG112)</f>
        <v>5.948477751756498E-2</v>
      </c>
      <c r="AG108" s="20">
        <f>INTERCEPT(AF109:AF112,AG109:AG112)</f>
        <v>-57.877704918033402</v>
      </c>
      <c r="AH108" s="66">
        <f>RSQ(AF109:AF112,AG109:AG112)</f>
        <v>0.99481525369557966</v>
      </c>
    </row>
    <row r="109" spans="1:52" x14ac:dyDescent="0.25">
      <c r="A109" s="3">
        <v>302943</v>
      </c>
      <c r="C109" s="2">
        <v>100</v>
      </c>
      <c r="D109" s="2">
        <v>350</v>
      </c>
      <c r="E109" s="74">
        <v>26.4</v>
      </c>
      <c r="F109" s="76">
        <v>40.200000000000003</v>
      </c>
      <c r="G109" s="74" t="s">
        <v>22</v>
      </c>
      <c r="H109" s="2">
        <v>2.2999999999999998</v>
      </c>
      <c r="I109" s="2">
        <v>1.1000000000000001</v>
      </c>
      <c r="K109" s="2" t="s">
        <v>112</v>
      </c>
      <c r="M109" s="6">
        <f t="shared" si="6"/>
        <v>326.65050000000002</v>
      </c>
      <c r="N109" s="7">
        <f t="shared" si="5"/>
        <v>346</v>
      </c>
      <c r="O109" s="14"/>
      <c r="AD109" s="122"/>
      <c r="AF109" s="19">
        <v>4.9000000000000004</v>
      </c>
      <c r="AG109" s="7">
        <v>1055.5</v>
      </c>
    </row>
    <row r="110" spans="1:52" x14ac:dyDescent="0.25">
      <c r="A110" s="41" t="s">
        <v>53</v>
      </c>
      <c r="H110" s="13">
        <v>2.58</v>
      </c>
      <c r="I110" s="13">
        <v>4.5199999999999996</v>
      </c>
      <c r="K110" s="13">
        <v>5.38</v>
      </c>
      <c r="L110" s="13"/>
      <c r="M110" s="9">
        <f t="shared" si="6"/>
        <v>362.66181520000004</v>
      </c>
      <c r="N110" s="13">
        <f t="shared" si="5"/>
        <v>893.19999999999993</v>
      </c>
      <c r="O110" s="14">
        <f t="shared" si="3"/>
        <v>832.00599999999997</v>
      </c>
      <c r="P110" s="13">
        <f>M110-M109</f>
        <v>36.011315200000013</v>
      </c>
      <c r="Q110" s="13">
        <f>N110-N109</f>
        <v>547.19999999999993</v>
      </c>
      <c r="R110" s="13"/>
      <c r="AD110" s="122"/>
      <c r="AE110" s="2" t="s">
        <v>93</v>
      </c>
      <c r="AF110" s="19">
        <v>4.7699999999999996</v>
      </c>
      <c r="AG110" s="13">
        <v>1053.0999999999999</v>
      </c>
    </row>
    <row r="111" spans="1:52" x14ac:dyDescent="0.25">
      <c r="A111" s="3">
        <v>302944</v>
      </c>
      <c r="C111" s="2">
        <v>100</v>
      </c>
      <c r="D111" s="2">
        <v>400</v>
      </c>
      <c r="E111" s="74">
        <v>29.5</v>
      </c>
      <c r="F111" s="76">
        <v>47.1</v>
      </c>
      <c r="G111" s="74" t="s">
        <v>22</v>
      </c>
      <c r="H111" s="2">
        <v>2.2999999999999998</v>
      </c>
      <c r="I111" s="2">
        <v>1.1000000000000001</v>
      </c>
      <c r="K111" s="2" t="s">
        <v>112</v>
      </c>
      <c r="M111" s="6">
        <f t="shared" si="6"/>
        <v>326.65050000000002</v>
      </c>
      <c r="N111" s="7">
        <f t="shared" si="5"/>
        <v>346</v>
      </c>
      <c r="O111" s="6"/>
      <c r="AD111" s="122"/>
      <c r="AE111" s="2" t="s">
        <v>95</v>
      </c>
      <c r="AF111" s="19">
        <v>4.5999999999999996</v>
      </c>
      <c r="AG111" s="7">
        <v>1050</v>
      </c>
    </row>
    <row r="112" spans="1:52" x14ac:dyDescent="0.25">
      <c r="A112" s="41" t="s">
        <v>53</v>
      </c>
      <c r="H112" s="13">
        <v>2.69</v>
      </c>
      <c r="I112" s="13">
        <v>5.21</v>
      </c>
      <c r="J112" s="85">
        <v>1100</v>
      </c>
      <c r="K112" s="13">
        <v>6.12</v>
      </c>
      <c r="L112" s="13"/>
      <c r="M112" s="9">
        <f t="shared" si="6"/>
        <v>376.68093239999996</v>
      </c>
      <c r="N112" s="13">
        <f t="shared" si="5"/>
        <v>1003.6</v>
      </c>
      <c r="O112" s="6">
        <f t="shared" si="3"/>
        <v>923.54399999999998</v>
      </c>
      <c r="P112" s="13">
        <f>M112-M111</f>
        <v>50.030432399999938</v>
      </c>
      <c r="Q112" s="13">
        <f>N112-N111</f>
        <v>657.6</v>
      </c>
      <c r="R112" s="13"/>
      <c r="AD112" s="122"/>
      <c r="AE112" s="2" t="s">
        <v>96</v>
      </c>
      <c r="AF112" s="19">
        <v>4.43</v>
      </c>
      <c r="AG112" s="13">
        <v>1047.7</v>
      </c>
    </row>
    <row r="113" spans="1:33" x14ac:dyDescent="0.25">
      <c r="A113" s="3">
        <v>302945</v>
      </c>
      <c r="C113" s="2">
        <v>100</v>
      </c>
      <c r="D113" s="2">
        <v>500</v>
      </c>
      <c r="E113" s="2">
        <v>31.4</v>
      </c>
      <c r="F113" s="2">
        <v>55.3</v>
      </c>
      <c r="G113" s="2" t="s">
        <v>22</v>
      </c>
      <c r="H113" s="2">
        <v>2.41</v>
      </c>
      <c r="I113" s="2">
        <v>1.18</v>
      </c>
      <c r="K113" s="2" t="s">
        <v>112</v>
      </c>
      <c r="M113" s="6">
        <f t="shared" si="6"/>
        <v>340.85681959999999</v>
      </c>
      <c r="N113" s="7">
        <f t="shared" si="5"/>
        <v>358.79999999999995</v>
      </c>
      <c r="O113" s="14"/>
      <c r="AD113" s="122"/>
      <c r="AF113" s="21">
        <f>AG113*AF108+AG108</f>
        <v>8.1503981264637275</v>
      </c>
      <c r="AG113" s="21">
        <v>1110</v>
      </c>
    </row>
    <row r="114" spans="1:33" x14ac:dyDescent="0.25">
      <c r="A114" s="41" t="s">
        <v>53</v>
      </c>
      <c r="H114" s="13">
        <v>2.91</v>
      </c>
      <c r="I114" s="13">
        <v>5.75</v>
      </c>
      <c r="J114" s="85">
        <v>1083.5999999999999</v>
      </c>
      <c r="K114" s="13">
        <v>6.6</v>
      </c>
      <c r="L114" s="13"/>
      <c r="M114" s="9">
        <f t="shared" si="6"/>
        <v>404.52880959999999</v>
      </c>
      <c r="N114" s="13">
        <f t="shared" si="5"/>
        <v>1090</v>
      </c>
      <c r="O114" s="14">
        <f t="shared" si="3"/>
        <v>982.92</v>
      </c>
      <c r="P114" s="13">
        <f>M114-M113</f>
        <v>63.671989999999994</v>
      </c>
      <c r="Q114" s="13">
        <f>N114-N113</f>
        <v>731.2</v>
      </c>
      <c r="R114" s="13"/>
      <c r="AD114" s="122"/>
      <c r="AE114" s="2" t="s">
        <v>97</v>
      </c>
    </row>
    <row r="115" spans="1:33" x14ac:dyDescent="0.25">
      <c r="A115" s="3">
        <v>302946</v>
      </c>
      <c r="C115" s="2">
        <v>100</v>
      </c>
      <c r="D115" s="2" t="s">
        <v>98</v>
      </c>
      <c r="E115" s="74">
        <v>29.5</v>
      </c>
      <c r="F115" s="76">
        <v>47.1</v>
      </c>
      <c r="G115" s="74">
        <v>0</v>
      </c>
      <c r="M115" s="6"/>
      <c r="N115" s="7"/>
      <c r="O115" s="6"/>
      <c r="AD115" s="122"/>
    </row>
    <row r="116" spans="1:33" x14ac:dyDescent="0.25">
      <c r="A116" s="41" t="s">
        <v>53</v>
      </c>
      <c r="H116" s="13"/>
      <c r="I116" s="13"/>
      <c r="K116" s="13"/>
      <c r="L116" s="13"/>
      <c r="M116" s="9"/>
      <c r="N116" s="13"/>
      <c r="O116" s="6"/>
      <c r="P116" s="13"/>
      <c r="Q116" s="13"/>
      <c r="R116" s="13"/>
      <c r="AD116" s="122"/>
    </row>
    <row r="117" spans="1:33" x14ac:dyDescent="0.25">
      <c r="A117" s="3">
        <v>302947</v>
      </c>
      <c r="C117" s="2">
        <v>100</v>
      </c>
      <c r="D117" s="2">
        <v>400</v>
      </c>
      <c r="E117" s="74"/>
      <c r="F117" s="76"/>
      <c r="G117" s="74">
        <v>0</v>
      </c>
      <c r="H117" s="2">
        <v>2.4</v>
      </c>
      <c r="I117" s="2">
        <v>1.17</v>
      </c>
      <c r="K117" s="2" t="s">
        <v>112</v>
      </c>
      <c r="M117" s="6">
        <f t="shared" ref="M117:M126" si="7">0.0006*(10*H117)^3 - 0.0753*(10*H117)^2 + 15.463*(10*H117) +3.535</f>
        <v>339.5686</v>
      </c>
      <c r="N117" s="7">
        <f t="shared" ref="N117:N144" si="8">160*I117+170</f>
        <v>357.2</v>
      </c>
      <c r="O117" s="14"/>
      <c r="AD117" s="122"/>
    </row>
    <row r="118" spans="1:33" x14ac:dyDescent="0.25">
      <c r="A118" s="41" t="s">
        <v>53</v>
      </c>
      <c r="H118" s="13">
        <v>4.74</v>
      </c>
      <c r="I118" s="13">
        <v>4.51</v>
      </c>
      <c r="K118" s="13">
        <v>5.47</v>
      </c>
      <c r="L118" s="13"/>
      <c r="M118" s="9">
        <f t="shared" si="7"/>
        <v>631.1980264</v>
      </c>
      <c r="N118" s="13">
        <f t="shared" si="8"/>
        <v>891.59999999999991</v>
      </c>
      <c r="O118" s="14">
        <f t="shared" si="3"/>
        <v>843.13900000000001</v>
      </c>
      <c r="P118" s="13">
        <f>M118-M117</f>
        <v>291.6294264</v>
      </c>
      <c r="Q118" s="13">
        <f>N118-N117</f>
        <v>534.39999999999986</v>
      </c>
      <c r="R118" s="13"/>
      <c r="AD118" s="122"/>
      <c r="AE118" s="2" t="s">
        <v>99</v>
      </c>
    </row>
    <row r="119" spans="1:33" x14ac:dyDescent="0.25">
      <c r="A119" s="3">
        <v>302948</v>
      </c>
      <c r="C119" s="2">
        <v>100</v>
      </c>
      <c r="D119" s="2">
        <v>600</v>
      </c>
      <c r="E119" s="74">
        <v>29.5</v>
      </c>
      <c r="F119" s="76">
        <v>47.1</v>
      </c>
      <c r="G119" s="74">
        <v>0</v>
      </c>
      <c r="H119" s="2">
        <v>2.36</v>
      </c>
      <c r="I119" s="2">
        <v>1.07</v>
      </c>
      <c r="K119" s="2" t="s">
        <v>112</v>
      </c>
      <c r="M119" s="6">
        <f t="shared" si="7"/>
        <v>334.40926559999997</v>
      </c>
      <c r="N119" s="7">
        <f t="shared" si="8"/>
        <v>341.20000000000005</v>
      </c>
      <c r="O119" s="6"/>
      <c r="AD119" s="122"/>
    </row>
    <row r="120" spans="1:33" x14ac:dyDescent="0.25">
      <c r="A120" s="41" t="s">
        <v>53</v>
      </c>
      <c r="H120" s="13">
        <v>3</v>
      </c>
      <c r="I120" s="13">
        <v>6.66</v>
      </c>
      <c r="J120" s="85">
        <v>1070.3</v>
      </c>
      <c r="K120" s="13">
        <v>7.73</v>
      </c>
      <c r="L120" s="13"/>
      <c r="M120" s="9">
        <f t="shared" si="7"/>
        <v>415.85500000000002</v>
      </c>
      <c r="N120" s="13">
        <f t="shared" si="8"/>
        <v>1235.5999999999999</v>
      </c>
      <c r="O120" s="14">
        <f t="shared" si="3"/>
        <v>1122.701</v>
      </c>
      <c r="P120" s="13">
        <f>M120-M119</f>
        <v>81.445734400000049</v>
      </c>
      <c r="Q120" s="13">
        <f>N120-N119</f>
        <v>894.39999999999986</v>
      </c>
      <c r="R120" s="13"/>
      <c r="AD120" s="122"/>
    </row>
    <row r="121" spans="1:33" x14ac:dyDescent="0.25">
      <c r="A121" s="3">
        <v>302949</v>
      </c>
      <c r="C121" s="2">
        <v>100</v>
      </c>
      <c r="D121" s="2">
        <v>600</v>
      </c>
      <c r="E121" s="74">
        <v>29.5</v>
      </c>
      <c r="F121" s="76">
        <v>47.1</v>
      </c>
      <c r="G121" s="74">
        <v>0</v>
      </c>
      <c r="H121" s="2">
        <v>2.58</v>
      </c>
      <c r="I121" s="2">
        <v>1.17</v>
      </c>
      <c r="K121" s="2" t="s">
        <v>112</v>
      </c>
      <c r="M121" s="6">
        <f t="shared" si="7"/>
        <v>362.66181520000004</v>
      </c>
      <c r="N121" s="7">
        <f t="shared" si="8"/>
        <v>357.2</v>
      </c>
      <c r="O121" s="6"/>
      <c r="AD121" s="122"/>
    </row>
    <row r="122" spans="1:33" x14ac:dyDescent="0.25">
      <c r="A122" s="41" t="s">
        <v>53</v>
      </c>
      <c r="H122" s="13">
        <v>3.18</v>
      </c>
      <c r="I122" s="13">
        <v>6.65</v>
      </c>
      <c r="J122" s="85">
        <v>1071.8</v>
      </c>
      <c r="K122" s="13">
        <v>7.62</v>
      </c>
      <c r="L122" s="13"/>
      <c r="M122" s="9">
        <f t="shared" si="7"/>
        <v>438.40648720000002</v>
      </c>
      <c r="N122" s="13">
        <f t="shared" si="8"/>
        <v>1234</v>
      </c>
      <c r="O122" s="6">
        <f t="shared" si="3"/>
        <v>1109.0940000000001</v>
      </c>
      <c r="P122" s="13">
        <f>M122-M121</f>
        <v>75.74467199999998</v>
      </c>
      <c r="Q122" s="13">
        <f>N122-N121</f>
        <v>876.8</v>
      </c>
      <c r="R122" s="13"/>
      <c r="AD122" s="122"/>
    </row>
    <row r="123" spans="1:33" x14ac:dyDescent="0.25">
      <c r="A123" s="3">
        <v>302950</v>
      </c>
      <c r="C123" s="2">
        <v>100</v>
      </c>
      <c r="D123" s="2">
        <v>600</v>
      </c>
      <c r="E123" s="74">
        <v>29.5</v>
      </c>
      <c r="F123" s="76">
        <v>47.1</v>
      </c>
      <c r="G123" s="74">
        <v>0</v>
      </c>
      <c r="H123" s="2">
        <v>2.83</v>
      </c>
      <c r="I123" s="2">
        <v>1.33</v>
      </c>
      <c r="K123" s="2" t="s">
        <v>112</v>
      </c>
      <c r="M123" s="6">
        <f t="shared" si="7"/>
        <v>394.42999520000001</v>
      </c>
      <c r="N123" s="7">
        <f t="shared" si="8"/>
        <v>382.8</v>
      </c>
      <c r="O123" s="14"/>
      <c r="AD123" s="122"/>
    </row>
    <row r="124" spans="1:33" x14ac:dyDescent="0.25">
      <c r="A124" s="41" t="s">
        <v>53</v>
      </c>
      <c r="H124" s="13">
        <v>3.44</v>
      </c>
      <c r="I124" s="13">
        <v>6.63</v>
      </c>
      <c r="K124" s="13">
        <v>7.67</v>
      </c>
      <c r="L124" s="13"/>
      <c r="M124" s="9">
        <f t="shared" si="7"/>
        <v>470.77974239999998</v>
      </c>
      <c r="N124" s="13">
        <f t="shared" si="8"/>
        <v>1230.8</v>
      </c>
      <c r="O124" s="14">
        <f t="shared" si="3"/>
        <v>1115.279</v>
      </c>
      <c r="P124" s="13">
        <f>M124-M123</f>
        <v>76.349747199999968</v>
      </c>
      <c r="Q124" s="13">
        <f>N124-N123</f>
        <v>848</v>
      </c>
      <c r="R124" s="13"/>
      <c r="AD124" s="122"/>
    </row>
    <row r="125" spans="1:33" x14ac:dyDescent="0.25">
      <c r="A125" s="3">
        <v>302951</v>
      </c>
      <c r="C125" s="2">
        <v>100</v>
      </c>
      <c r="D125" s="2">
        <v>730</v>
      </c>
      <c r="E125" s="2">
        <v>31.4</v>
      </c>
      <c r="F125" s="2">
        <v>55.3</v>
      </c>
      <c r="G125" s="2">
        <v>0</v>
      </c>
      <c r="H125" s="2">
        <v>2.7</v>
      </c>
      <c r="I125" s="2">
        <v>1.26</v>
      </c>
      <c r="J125" s="85">
        <v>1055.5</v>
      </c>
      <c r="K125" s="2" t="s">
        <v>112</v>
      </c>
      <c r="M125" s="6">
        <f t="shared" si="7"/>
        <v>377.95210000000003</v>
      </c>
      <c r="N125" s="7">
        <f t="shared" si="8"/>
        <v>371.6</v>
      </c>
      <c r="O125" s="6"/>
      <c r="AD125" s="122"/>
    </row>
    <row r="126" spans="1:33" x14ac:dyDescent="0.25">
      <c r="A126" s="41" t="s">
        <v>53</v>
      </c>
      <c r="H126" s="13">
        <v>3.39</v>
      </c>
      <c r="I126" s="13">
        <v>8.15</v>
      </c>
      <c r="K126" s="13">
        <v>8.58</v>
      </c>
      <c r="L126" s="13"/>
      <c r="M126" s="9">
        <f t="shared" si="7"/>
        <v>464.57011840000001</v>
      </c>
      <c r="N126" s="13">
        <f t="shared" si="8"/>
        <v>1474</v>
      </c>
      <c r="O126" s="6">
        <f t="shared" si="3"/>
        <v>1227.846</v>
      </c>
      <c r="P126" s="13">
        <f>M126-M125</f>
        <v>86.618018399999983</v>
      </c>
      <c r="Q126" s="13">
        <f>N126-N125</f>
        <v>1102.4000000000001</v>
      </c>
      <c r="R126" s="13"/>
      <c r="AD126" s="122"/>
    </row>
    <row r="127" spans="1:33" x14ac:dyDescent="0.25">
      <c r="A127" s="3">
        <v>302952</v>
      </c>
      <c r="C127" s="2">
        <v>100</v>
      </c>
      <c r="D127" s="2">
        <v>260</v>
      </c>
      <c r="E127" s="74">
        <v>22</v>
      </c>
      <c r="F127" s="76">
        <v>25</v>
      </c>
      <c r="G127" s="74">
        <v>0</v>
      </c>
      <c r="I127" s="2">
        <v>0.83</v>
      </c>
      <c r="K127" s="2" t="s">
        <v>112</v>
      </c>
      <c r="M127" s="6"/>
      <c r="N127" s="7">
        <f t="shared" si="8"/>
        <v>302.79999999999995</v>
      </c>
      <c r="O127" s="14"/>
      <c r="AD127" s="122"/>
    </row>
    <row r="128" spans="1:33" x14ac:dyDescent="0.25">
      <c r="A128" s="41" t="s">
        <v>53</v>
      </c>
      <c r="B128" s="2" t="s">
        <v>100</v>
      </c>
      <c r="H128" s="13"/>
      <c r="I128" s="13">
        <v>3.05</v>
      </c>
      <c r="K128" s="13">
        <v>3.85</v>
      </c>
      <c r="L128" s="13"/>
      <c r="M128" s="9"/>
      <c r="N128" s="13">
        <f t="shared" si="8"/>
        <v>658</v>
      </c>
      <c r="O128" s="14">
        <f t="shared" si="3"/>
        <v>642.745</v>
      </c>
      <c r="P128" s="13"/>
      <c r="Q128" s="13">
        <f>N128-N127</f>
        <v>355.20000000000005</v>
      </c>
      <c r="R128" s="13"/>
      <c r="AD128" s="122"/>
    </row>
    <row r="129" spans="1:31" x14ac:dyDescent="0.25">
      <c r="A129" s="3">
        <v>302957</v>
      </c>
      <c r="C129" s="2">
        <v>100</v>
      </c>
      <c r="D129" s="2">
        <v>260</v>
      </c>
      <c r="E129" s="74">
        <v>22</v>
      </c>
      <c r="F129" s="76">
        <v>25</v>
      </c>
      <c r="G129" s="74">
        <v>0</v>
      </c>
      <c r="I129" s="2">
        <v>1.38</v>
      </c>
      <c r="K129" s="2">
        <v>1.85</v>
      </c>
      <c r="M129" s="6"/>
      <c r="N129" s="7">
        <f t="shared" si="8"/>
        <v>390.79999999999995</v>
      </c>
      <c r="O129" s="6">
        <f t="shared" si="3"/>
        <v>395.34500000000003</v>
      </c>
      <c r="AD129" s="122"/>
    </row>
    <row r="130" spans="1:31" x14ac:dyDescent="0.25">
      <c r="A130" s="41" t="s">
        <v>53</v>
      </c>
      <c r="H130" s="13"/>
      <c r="I130" s="13">
        <v>3.45</v>
      </c>
      <c r="K130" s="13">
        <v>4.34</v>
      </c>
      <c r="L130" s="13"/>
      <c r="M130" s="9"/>
      <c r="N130" s="13">
        <f t="shared" si="8"/>
        <v>722</v>
      </c>
      <c r="O130" s="6">
        <f t="shared" si="3"/>
        <v>703.35799999999995</v>
      </c>
      <c r="P130" s="13"/>
      <c r="Q130" s="13">
        <f>N130-N129</f>
        <v>331.20000000000005</v>
      </c>
      <c r="R130" s="13">
        <f>O130-O129</f>
        <v>308.01299999999992</v>
      </c>
      <c r="AD130" s="122"/>
    </row>
    <row r="131" spans="1:31" x14ac:dyDescent="0.25">
      <c r="A131" s="3">
        <v>302962</v>
      </c>
      <c r="C131" s="2">
        <v>100</v>
      </c>
      <c r="D131" s="2">
        <v>260</v>
      </c>
      <c r="E131" s="74">
        <v>22</v>
      </c>
      <c r="F131" s="76">
        <v>25</v>
      </c>
      <c r="G131" s="74">
        <v>0</v>
      </c>
      <c r="I131" s="2">
        <v>1.61</v>
      </c>
      <c r="K131" s="2">
        <v>2.1800000000000002</v>
      </c>
      <c r="M131" s="6"/>
      <c r="N131" s="7">
        <f t="shared" si="8"/>
        <v>427.6</v>
      </c>
      <c r="O131" s="14">
        <f t="shared" si="3"/>
        <v>436.16600000000005</v>
      </c>
      <c r="AD131" s="122"/>
    </row>
    <row r="132" spans="1:31" x14ac:dyDescent="0.25">
      <c r="A132" s="41" t="s">
        <v>53</v>
      </c>
      <c r="H132" s="13"/>
      <c r="I132" s="13">
        <v>3.64</v>
      </c>
      <c r="K132" s="13">
        <v>4.59</v>
      </c>
      <c r="L132" s="13"/>
      <c r="M132" s="9"/>
      <c r="N132" s="13">
        <f t="shared" si="8"/>
        <v>752.4</v>
      </c>
      <c r="O132" s="14">
        <f t="shared" si="3"/>
        <v>734.28300000000002</v>
      </c>
      <c r="P132" s="13"/>
      <c r="Q132" s="13">
        <f>N132-N131</f>
        <v>324.79999999999995</v>
      </c>
      <c r="R132" s="13">
        <f>O132-O131</f>
        <v>298.11699999999996</v>
      </c>
      <c r="AD132" s="122"/>
    </row>
    <row r="133" spans="1:31" x14ac:dyDescent="0.25">
      <c r="A133" s="3">
        <v>302966</v>
      </c>
      <c r="C133" s="2">
        <v>100</v>
      </c>
      <c r="D133" s="2">
        <v>260</v>
      </c>
      <c r="E133" s="74">
        <v>22</v>
      </c>
      <c r="F133" s="76">
        <v>25</v>
      </c>
      <c r="G133" s="74">
        <v>0</v>
      </c>
      <c r="I133" s="2">
        <v>1.72</v>
      </c>
      <c r="K133" s="7">
        <v>2.29</v>
      </c>
      <c r="M133" s="6"/>
      <c r="N133" s="7">
        <f t="shared" si="8"/>
        <v>445.2</v>
      </c>
      <c r="O133" s="6">
        <f>K133*130.8+188.4</f>
        <v>487.93200000000002</v>
      </c>
      <c r="AD133" s="122"/>
      <c r="AE133" s="65" t="s">
        <v>110</v>
      </c>
    </row>
    <row r="134" spans="1:31" x14ac:dyDescent="0.25">
      <c r="A134" s="41" t="s">
        <v>53</v>
      </c>
      <c r="H134" s="13"/>
      <c r="I134" s="13">
        <v>3.72</v>
      </c>
      <c r="K134" s="13">
        <v>4.7</v>
      </c>
      <c r="L134" s="13"/>
      <c r="M134" s="9"/>
      <c r="N134" s="13">
        <f t="shared" si="8"/>
        <v>765.2</v>
      </c>
      <c r="O134" s="6">
        <f t="shared" ref="O134:O192" si="9">K134*130.8+188.4</f>
        <v>803.16000000000008</v>
      </c>
      <c r="P134" s="13"/>
      <c r="Q134" s="13">
        <f>N134-N133</f>
        <v>320.00000000000006</v>
      </c>
      <c r="R134" s="13">
        <f>O134-O133</f>
        <v>315.22800000000007</v>
      </c>
      <c r="AD134" s="122"/>
    </row>
    <row r="135" spans="1:31" x14ac:dyDescent="0.25">
      <c r="A135" s="3">
        <v>302971</v>
      </c>
      <c r="C135" s="2">
        <v>100</v>
      </c>
      <c r="D135" s="2">
        <v>260</v>
      </c>
      <c r="E135" s="74">
        <v>22</v>
      </c>
      <c r="F135" s="76">
        <v>25</v>
      </c>
      <c r="G135" s="74">
        <v>0</v>
      </c>
      <c r="I135" s="2">
        <v>1.81</v>
      </c>
      <c r="K135" s="2">
        <v>2.42</v>
      </c>
      <c r="M135" s="6"/>
      <c r="N135" s="7">
        <f t="shared" si="8"/>
        <v>459.6</v>
      </c>
      <c r="O135" s="14">
        <f t="shared" si="9"/>
        <v>504.93600000000004</v>
      </c>
      <c r="AD135" s="122"/>
    </row>
    <row r="136" spans="1:31" x14ac:dyDescent="0.25">
      <c r="A136" s="41" t="s">
        <v>53</v>
      </c>
      <c r="H136" s="13"/>
      <c r="I136" s="13">
        <v>3.79</v>
      </c>
      <c r="K136" s="13">
        <v>4.72</v>
      </c>
      <c r="L136" s="13"/>
      <c r="M136" s="9"/>
      <c r="N136" s="13">
        <f t="shared" si="8"/>
        <v>776.4</v>
      </c>
      <c r="O136" s="14">
        <f t="shared" si="9"/>
        <v>805.77599999999995</v>
      </c>
      <c r="P136" s="13"/>
      <c r="Q136" s="13">
        <f>N136-N135</f>
        <v>316.79999999999995</v>
      </c>
      <c r="R136" s="13">
        <f>O136-O135</f>
        <v>300.83999999999992</v>
      </c>
      <c r="AD136" s="122"/>
    </row>
    <row r="137" spans="1:31" x14ac:dyDescent="0.25">
      <c r="A137" s="3">
        <v>302976</v>
      </c>
      <c r="C137" s="2">
        <v>100</v>
      </c>
      <c r="D137" s="2">
        <v>260</v>
      </c>
      <c r="E137" s="74">
        <v>22</v>
      </c>
      <c r="F137" s="76">
        <v>25</v>
      </c>
      <c r="G137" s="74">
        <v>0</v>
      </c>
      <c r="H137" s="2">
        <v>3.58</v>
      </c>
      <c r="I137" s="2">
        <v>1.87</v>
      </c>
      <c r="K137" s="2">
        <v>2.4700000000000002</v>
      </c>
      <c r="M137" s="6">
        <f>0.0006*(10*H137)^3 - 0.0753*(10*H137)^2 + 15.463*(10*H137) +3.535</f>
        <v>488.13253519999995</v>
      </c>
      <c r="N137" s="7">
        <f t="shared" si="8"/>
        <v>469.20000000000005</v>
      </c>
      <c r="O137" s="6">
        <f t="shared" si="9"/>
        <v>511.47600000000011</v>
      </c>
      <c r="AD137" s="122"/>
    </row>
    <row r="138" spans="1:31" s="52" customFormat="1" ht="15.75" thickBot="1" x14ac:dyDescent="0.3">
      <c r="A138" s="51" t="s">
        <v>53</v>
      </c>
      <c r="H138" s="53">
        <v>3.82</v>
      </c>
      <c r="I138" s="53">
        <v>3.86</v>
      </c>
      <c r="K138" s="82">
        <v>4.75</v>
      </c>
      <c r="L138" s="53"/>
      <c r="M138" s="54">
        <f>0.0006*(10*H138)^3 - 0.0753*(10*H138)^2 + 15.463*(10*H138) +3.535</f>
        <v>517.78660879999984</v>
      </c>
      <c r="N138" s="53">
        <f t="shared" si="8"/>
        <v>787.6</v>
      </c>
      <c r="O138" s="6">
        <f t="shared" si="9"/>
        <v>809.7</v>
      </c>
      <c r="P138" s="53">
        <f>M138-M137</f>
        <v>29.65407359999989</v>
      </c>
      <c r="Q138" s="53">
        <f>N138-N137</f>
        <v>318.39999999999998</v>
      </c>
      <c r="R138" s="53">
        <f>O138-O137</f>
        <v>298.22399999999993</v>
      </c>
      <c r="AD138" s="123"/>
    </row>
    <row r="139" spans="1:31" x14ac:dyDescent="0.25">
      <c r="A139" s="3">
        <v>302977</v>
      </c>
      <c r="B139" s="2">
        <v>60</v>
      </c>
      <c r="C139" s="2">
        <v>100</v>
      </c>
      <c r="D139" s="2">
        <v>260</v>
      </c>
      <c r="E139" s="74">
        <v>22</v>
      </c>
      <c r="F139" s="76">
        <v>25</v>
      </c>
      <c r="G139" s="74">
        <v>0</v>
      </c>
      <c r="I139" s="2">
        <v>0.37</v>
      </c>
      <c r="K139" s="2" t="s">
        <v>112</v>
      </c>
      <c r="M139" s="6"/>
      <c r="N139" s="7">
        <f t="shared" si="8"/>
        <v>229.2</v>
      </c>
      <c r="O139" s="14"/>
      <c r="AD139" s="118">
        <v>44868</v>
      </c>
    </row>
    <row r="140" spans="1:31" x14ac:dyDescent="0.25">
      <c r="A140" s="41" t="s">
        <v>53</v>
      </c>
      <c r="H140" s="13"/>
      <c r="I140" s="13">
        <v>2.69</v>
      </c>
      <c r="K140" s="13">
        <v>3.34</v>
      </c>
      <c r="L140" s="13"/>
      <c r="M140" s="9"/>
      <c r="N140" s="13">
        <f t="shared" si="8"/>
        <v>600.4</v>
      </c>
      <c r="O140" s="14">
        <f t="shared" si="9"/>
        <v>625.27200000000005</v>
      </c>
      <c r="P140" s="13"/>
      <c r="Q140" s="13">
        <f>N140-N139</f>
        <v>371.2</v>
      </c>
      <c r="R140" s="13"/>
      <c r="AD140" s="119"/>
    </row>
    <row r="141" spans="1:31" x14ac:dyDescent="0.25">
      <c r="A141" s="3">
        <v>302982</v>
      </c>
      <c r="C141" s="2">
        <v>100</v>
      </c>
      <c r="D141" s="2">
        <v>260</v>
      </c>
      <c r="E141" s="74">
        <v>22</v>
      </c>
      <c r="F141" s="76">
        <v>25</v>
      </c>
      <c r="G141" s="74">
        <v>0</v>
      </c>
      <c r="I141" s="2">
        <v>1.1000000000000001</v>
      </c>
      <c r="K141" s="2" t="s">
        <v>112</v>
      </c>
      <c r="M141" s="6"/>
      <c r="N141" s="7">
        <f t="shared" si="8"/>
        <v>346</v>
      </c>
      <c r="O141" s="6"/>
      <c r="AD141" s="119"/>
    </row>
    <row r="142" spans="1:31" x14ac:dyDescent="0.25">
      <c r="A142" s="41" t="s">
        <v>53</v>
      </c>
      <c r="H142" s="13"/>
      <c r="I142" s="13">
        <v>3.15</v>
      </c>
      <c r="K142" s="13">
        <v>3.95</v>
      </c>
      <c r="L142" s="13"/>
      <c r="M142" s="9"/>
      <c r="N142" s="13">
        <f t="shared" si="8"/>
        <v>674</v>
      </c>
      <c r="O142" s="6">
        <f t="shared" si="9"/>
        <v>705.06000000000006</v>
      </c>
      <c r="P142" s="13"/>
      <c r="Q142" s="13">
        <f>N142-N141</f>
        <v>328</v>
      </c>
      <c r="R142" s="13"/>
      <c r="AD142" s="119"/>
    </row>
    <row r="143" spans="1:31" x14ac:dyDescent="0.25">
      <c r="A143" s="3">
        <v>302990</v>
      </c>
      <c r="C143" s="2">
        <v>100</v>
      </c>
      <c r="D143" s="2">
        <v>260</v>
      </c>
      <c r="E143" s="74">
        <v>22</v>
      </c>
      <c r="F143" s="76">
        <v>25</v>
      </c>
      <c r="G143" s="74">
        <v>0</v>
      </c>
      <c r="I143" s="2">
        <v>1.5</v>
      </c>
      <c r="K143" s="2">
        <v>2.11</v>
      </c>
      <c r="M143" s="6"/>
      <c r="N143" s="7">
        <f t="shared" si="8"/>
        <v>410</v>
      </c>
      <c r="O143" s="14">
        <f t="shared" si="9"/>
        <v>464.38800000000003</v>
      </c>
      <c r="AD143" s="119"/>
    </row>
    <row r="144" spans="1:31" x14ac:dyDescent="0.25">
      <c r="A144" s="41" t="s">
        <v>53</v>
      </c>
      <c r="I144" s="13">
        <v>3.55</v>
      </c>
      <c r="K144" s="13">
        <v>4.41</v>
      </c>
      <c r="L144" s="13"/>
      <c r="M144" s="9"/>
      <c r="N144" s="13">
        <f t="shared" si="8"/>
        <v>738</v>
      </c>
      <c r="O144" s="14">
        <f t="shared" si="9"/>
        <v>765.22800000000007</v>
      </c>
      <c r="P144" s="13"/>
      <c r="Q144" s="13">
        <f>N144-N143</f>
        <v>328</v>
      </c>
      <c r="R144" s="13">
        <f>O144-O143</f>
        <v>300.84000000000003</v>
      </c>
      <c r="AD144" s="119"/>
    </row>
    <row r="145" spans="1:30" x14ac:dyDescent="0.25">
      <c r="A145" s="3">
        <v>303000</v>
      </c>
      <c r="C145" s="2">
        <v>100</v>
      </c>
      <c r="D145" s="2">
        <v>260</v>
      </c>
      <c r="E145" s="74">
        <v>22</v>
      </c>
      <c r="F145" s="76">
        <v>25</v>
      </c>
      <c r="G145" s="74">
        <v>0</v>
      </c>
      <c r="I145" s="2">
        <v>1.74</v>
      </c>
      <c r="K145" s="2">
        <v>2.3199999999999998</v>
      </c>
      <c r="M145" s="6"/>
      <c r="N145" s="7">
        <f t="shared" ref="N145:N158" si="10">160*I145+170</f>
        <v>448.4</v>
      </c>
      <c r="O145" s="6">
        <f t="shared" si="9"/>
        <v>491.85599999999999</v>
      </c>
      <c r="AD145" s="119"/>
    </row>
    <row r="146" spans="1:30" x14ac:dyDescent="0.25">
      <c r="A146" s="41" t="s">
        <v>53</v>
      </c>
      <c r="I146" s="13">
        <v>3.7</v>
      </c>
      <c r="K146" s="13">
        <v>4.5599999999999996</v>
      </c>
      <c r="L146" s="13"/>
      <c r="M146" s="9"/>
      <c r="N146" s="13">
        <f t="shared" si="10"/>
        <v>762</v>
      </c>
      <c r="O146" s="6">
        <f t="shared" si="9"/>
        <v>784.84799999999996</v>
      </c>
      <c r="P146" s="13"/>
      <c r="Q146" s="13">
        <f>N146-N145</f>
        <v>313.60000000000002</v>
      </c>
      <c r="R146" s="13">
        <f>O146-O145</f>
        <v>292.99199999999996</v>
      </c>
      <c r="AD146" s="119"/>
    </row>
    <row r="147" spans="1:30" x14ac:dyDescent="0.25">
      <c r="A147" s="3">
        <v>303010</v>
      </c>
      <c r="C147" s="2">
        <v>100</v>
      </c>
      <c r="D147" s="2">
        <v>260</v>
      </c>
      <c r="E147" s="74">
        <v>22</v>
      </c>
      <c r="F147" s="76">
        <v>25</v>
      </c>
      <c r="G147" s="74">
        <v>0</v>
      </c>
      <c r="I147" s="2">
        <v>1.77</v>
      </c>
      <c r="K147" s="2">
        <v>2.42</v>
      </c>
      <c r="M147" s="6"/>
      <c r="N147" s="7">
        <f t="shared" si="10"/>
        <v>453.2</v>
      </c>
      <c r="O147" s="14">
        <f t="shared" si="9"/>
        <v>504.93600000000004</v>
      </c>
      <c r="AD147" s="119"/>
    </row>
    <row r="148" spans="1:30" x14ac:dyDescent="0.25">
      <c r="A148" s="41" t="s">
        <v>53</v>
      </c>
      <c r="I148" s="13">
        <v>3.73</v>
      </c>
      <c r="K148" s="13">
        <v>4.62</v>
      </c>
      <c r="L148" s="13"/>
      <c r="M148" s="9"/>
      <c r="N148" s="13">
        <f t="shared" si="10"/>
        <v>766.8</v>
      </c>
      <c r="O148" s="14">
        <f t="shared" si="9"/>
        <v>792.69600000000003</v>
      </c>
      <c r="P148" s="13"/>
      <c r="Q148" s="13">
        <f>N148-N147</f>
        <v>313.59999999999997</v>
      </c>
      <c r="R148" s="13">
        <f>O148-O147</f>
        <v>287.76</v>
      </c>
      <c r="AD148" s="119"/>
    </row>
    <row r="149" spans="1:30" x14ac:dyDescent="0.25">
      <c r="A149" s="3">
        <v>303020</v>
      </c>
      <c r="C149" s="2">
        <v>100</v>
      </c>
      <c r="D149" s="2">
        <v>260</v>
      </c>
      <c r="E149" s="74">
        <v>22</v>
      </c>
      <c r="F149" s="76">
        <v>25</v>
      </c>
      <c r="G149" s="74">
        <v>0</v>
      </c>
      <c r="I149" s="2">
        <v>1.84</v>
      </c>
      <c r="K149" s="2">
        <v>2.42</v>
      </c>
      <c r="M149" s="6"/>
      <c r="N149" s="7">
        <f t="shared" si="10"/>
        <v>464.40000000000003</v>
      </c>
      <c r="O149" s="6">
        <f t="shared" si="9"/>
        <v>504.93600000000004</v>
      </c>
      <c r="AD149" s="119"/>
    </row>
    <row r="150" spans="1:30" x14ac:dyDescent="0.25">
      <c r="A150" s="41" t="s">
        <v>53</v>
      </c>
      <c r="I150" s="13">
        <v>3.76</v>
      </c>
      <c r="K150" s="13">
        <v>4.6500000000000004</v>
      </c>
      <c r="L150" s="13"/>
      <c r="M150" s="9"/>
      <c r="N150" s="13">
        <f t="shared" si="10"/>
        <v>771.59999999999991</v>
      </c>
      <c r="O150" s="6">
        <f t="shared" si="9"/>
        <v>796.62000000000012</v>
      </c>
      <c r="P150" s="13"/>
      <c r="Q150" s="13">
        <f>N150-N149</f>
        <v>307.19999999999987</v>
      </c>
      <c r="R150" s="13">
        <f>O150-O149</f>
        <v>291.68400000000008</v>
      </c>
      <c r="AD150" s="119"/>
    </row>
    <row r="151" spans="1:30" x14ac:dyDescent="0.25">
      <c r="A151" s="3">
        <v>303030</v>
      </c>
      <c r="C151" s="2">
        <v>100</v>
      </c>
      <c r="D151" s="2">
        <v>260</v>
      </c>
      <c r="E151" s="74">
        <v>22</v>
      </c>
      <c r="F151" s="76">
        <v>25</v>
      </c>
      <c r="G151" s="74">
        <v>0</v>
      </c>
      <c r="I151" s="2">
        <v>1.84</v>
      </c>
      <c r="K151" s="2">
        <v>2.42</v>
      </c>
      <c r="M151" s="6"/>
      <c r="N151" s="7">
        <f t="shared" si="10"/>
        <v>464.40000000000003</v>
      </c>
      <c r="O151" s="14">
        <f t="shared" si="9"/>
        <v>504.93600000000004</v>
      </c>
      <c r="AD151" s="119"/>
    </row>
    <row r="152" spans="1:30" x14ac:dyDescent="0.25">
      <c r="A152" s="41" t="s">
        <v>53</v>
      </c>
      <c r="I152" s="13">
        <v>3.77</v>
      </c>
      <c r="K152" s="13">
        <v>4.63</v>
      </c>
      <c r="L152" s="13"/>
      <c r="M152" s="9"/>
      <c r="N152" s="13">
        <f t="shared" si="10"/>
        <v>773.2</v>
      </c>
      <c r="O152" s="14">
        <f t="shared" si="9"/>
        <v>794.00400000000002</v>
      </c>
      <c r="P152" s="13"/>
      <c r="Q152" s="13">
        <f>N152-N151</f>
        <v>308.8</v>
      </c>
      <c r="R152" s="13">
        <f>O152-O151</f>
        <v>289.06799999999998</v>
      </c>
      <c r="AD152" s="119"/>
    </row>
    <row r="153" spans="1:30" x14ac:dyDescent="0.25">
      <c r="A153" s="3">
        <v>303040</v>
      </c>
      <c r="C153" s="2">
        <v>100</v>
      </c>
      <c r="D153" s="2">
        <v>260</v>
      </c>
      <c r="E153" s="74">
        <v>22</v>
      </c>
      <c r="F153" s="76">
        <v>25</v>
      </c>
      <c r="G153" s="74">
        <v>0</v>
      </c>
      <c r="I153" s="2">
        <v>1.8</v>
      </c>
      <c r="K153" s="2">
        <v>2.4500000000000002</v>
      </c>
      <c r="M153" s="6"/>
      <c r="N153" s="7">
        <f t="shared" si="10"/>
        <v>458</v>
      </c>
      <c r="O153" s="6">
        <f t="shared" si="9"/>
        <v>508.86</v>
      </c>
      <c r="AD153" s="119"/>
    </row>
    <row r="154" spans="1:30" x14ac:dyDescent="0.25">
      <c r="A154" s="41" t="s">
        <v>53</v>
      </c>
      <c r="I154" s="13">
        <v>3.77</v>
      </c>
      <c r="K154" s="13">
        <v>4.6500000000000004</v>
      </c>
      <c r="L154" s="13"/>
      <c r="M154" s="9"/>
      <c r="N154" s="13">
        <f t="shared" si="10"/>
        <v>773.2</v>
      </c>
      <c r="O154" s="6">
        <f t="shared" si="9"/>
        <v>796.62000000000012</v>
      </c>
      <c r="P154" s="13"/>
      <c r="Q154" s="13">
        <f>N154-N153</f>
        <v>315.20000000000005</v>
      </c>
      <c r="R154" s="13">
        <f>O154-O153</f>
        <v>287.7600000000001</v>
      </c>
      <c r="AD154" s="119"/>
    </row>
    <row r="155" spans="1:30" x14ac:dyDescent="0.25">
      <c r="A155" s="3">
        <v>303050</v>
      </c>
      <c r="C155" s="2">
        <v>100</v>
      </c>
      <c r="D155" s="2">
        <v>260</v>
      </c>
      <c r="E155" s="74">
        <v>22</v>
      </c>
      <c r="F155" s="76">
        <v>25</v>
      </c>
      <c r="G155" s="74">
        <v>0</v>
      </c>
      <c r="I155" s="2">
        <v>1.83</v>
      </c>
      <c r="K155" s="2">
        <v>2.44</v>
      </c>
      <c r="M155" s="6"/>
      <c r="N155" s="7">
        <f t="shared" si="10"/>
        <v>462.8</v>
      </c>
      <c r="O155" s="14">
        <f t="shared" si="9"/>
        <v>507.55200000000002</v>
      </c>
      <c r="AD155" s="119"/>
    </row>
    <row r="156" spans="1:30" x14ac:dyDescent="0.25">
      <c r="A156" s="41" t="s">
        <v>53</v>
      </c>
      <c r="I156" s="13">
        <v>3.74</v>
      </c>
      <c r="K156" s="13">
        <v>4.5999999999999996</v>
      </c>
      <c r="L156" s="13"/>
      <c r="M156" s="9"/>
      <c r="N156" s="13">
        <f t="shared" si="10"/>
        <v>768.40000000000009</v>
      </c>
      <c r="O156" s="14">
        <f t="shared" si="9"/>
        <v>790.07999999999993</v>
      </c>
      <c r="P156" s="13"/>
      <c r="Q156" s="13">
        <f>N156-N155</f>
        <v>305.60000000000008</v>
      </c>
      <c r="R156" s="13">
        <f>O156-O155</f>
        <v>282.52799999999991</v>
      </c>
      <c r="AD156" s="119"/>
    </row>
    <row r="157" spans="1:30" x14ac:dyDescent="0.25">
      <c r="A157" s="3">
        <v>303060</v>
      </c>
      <c r="C157" s="2">
        <v>100</v>
      </c>
      <c r="D157" s="2">
        <v>260</v>
      </c>
      <c r="E157" s="74">
        <v>22</v>
      </c>
      <c r="F157" s="76">
        <v>25</v>
      </c>
      <c r="G157" s="74">
        <v>0</v>
      </c>
      <c r="I157" s="2">
        <v>1.84</v>
      </c>
      <c r="K157" s="2">
        <v>2.44</v>
      </c>
      <c r="M157" s="6"/>
      <c r="N157" s="7">
        <f t="shared" si="10"/>
        <v>464.40000000000003</v>
      </c>
      <c r="O157" s="6">
        <f t="shared" si="9"/>
        <v>507.55200000000002</v>
      </c>
      <c r="AD157" s="119"/>
    </row>
    <row r="158" spans="1:30" x14ac:dyDescent="0.25">
      <c r="A158" s="41" t="s">
        <v>53</v>
      </c>
      <c r="I158" s="13">
        <v>3.8</v>
      </c>
      <c r="K158" s="13">
        <v>4.66</v>
      </c>
      <c r="L158" s="13"/>
      <c r="M158" s="9"/>
      <c r="N158" s="13">
        <f t="shared" si="10"/>
        <v>778</v>
      </c>
      <c r="O158" s="6">
        <f t="shared" si="9"/>
        <v>797.928</v>
      </c>
      <c r="P158" s="13"/>
      <c r="Q158" s="13">
        <f>N158-N157</f>
        <v>313.59999999999997</v>
      </c>
      <c r="R158" s="13">
        <f>O158-O157</f>
        <v>290.37599999999998</v>
      </c>
      <c r="AD158" s="119"/>
    </row>
    <row r="159" spans="1:30" x14ac:dyDescent="0.25">
      <c r="A159" s="3">
        <v>303070</v>
      </c>
      <c r="C159" s="2">
        <v>100</v>
      </c>
      <c r="D159" s="2">
        <v>260</v>
      </c>
      <c r="E159" s="74">
        <v>22</v>
      </c>
      <c r="F159" s="76">
        <v>25</v>
      </c>
      <c r="G159" s="74">
        <v>0</v>
      </c>
      <c r="I159" s="2">
        <v>1.84</v>
      </c>
      <c r="K159" s="2">
        <v>2.44</v>
      </c>
      <c r="M159" s="6"/>
      <c r="N159" s="7">
        <f t="shared" ref="N159:N192" si="11">160*I159+170</f>
        <v>464.40000000000003</v>
      </c>
      <c r="O159" s="14">
        <f t="shared" si="9"/>
        <v>507.55200000000002</v>
      </c>
      <c r="AD159" s="119"/>
    </row>
    <row r="160" spans="1:30" x14ac:dyDescent="0.25">
      <c r="A160" s="41" t="s">
        <v>53</v>
      </c>
      <c r="I160" s="13">
        <v>3.8</v>
      </c>
      <c r="K160" s="13">
        <v>4.63</v>
      </c>
      <c r="L160" s="13"/>
      <c r="M160" s="9"/>
      <c r="N160" s="13">
        <f t="shared" si="11"/>
        <v>778</v>
      </c>
      <c r="O160" s="14">
        <f t="shared" si="9"/>
        <v>794.00400000000002</v>
      </c>
      <c r="P160" s="13"/>
      <c r="Q160" s="13">
        <f>N160-N159</f>
        <v>313.59999999999997</v>
      </c>
      <c r="R160" s="13">
        <f>O160-O159</f>
        <v>286.452</v>
      </c>
      <c r="AD160" s="119"/>
    </row>
    <row r="161" spans="1:31" x14ac:dyDescent="0.25">
      <c r="A161" s="3">
        <v>303077</v>
      </c>
      <c r="C161" s="2">
        <v>100</v>
      </c>
      <c r="D161" s="2">
        <v>260</v>
      </c>
      <c r="E161" s="74">
        <v>22</v>
      </c>
      <c r="F161" s="76">
        <v>25</v>
      </c>
      <c r="G161" s="74">
        <v>0</v>
      </c>
      <c r="I161" s="2">
        <v>1.84</v>
      </c>
      <c r="K161" s="2">
        <v>2.44</v>
      </c>
      <c r="M161" s="6"/>
      <c r="N161" s="7">
        <f t="shared" si="11"/>
        <v>464.40000000000003</v>
      </c>
      <c r="O161" s="6">
        <f t="shared" si="9"/>
        <v>507.55200000000002</v>
      </c>
      <c r="AD161" s="119"/>
    </row>
    <row r="162" spans="1:31" x14ac:dyDescent="0.25">
      <c r="A162" s="41" t="s">
        <v>53</v>
      </c>
      <c r="I162" s="13">
        <v>3.8</v>
      </c>
      <c r="K162" s="13">
        <v>4.5999999999999996</v>
      </c>
      <c r="L162" s="13"/>
      <c r="M162" s="9"/>
      <c r="N162" s="13">
        <f t="shared" si="11"/>
        <v>778</v>
      </c>
      <c r="O162" s="6">
        <f t="shared" si="9"/>
        <v>790.07999999999993</v>
      </c>
      <c r="P162" s="13"/>
      <c r="Q162" s="13">
        <f>N162-N161</f>
        <v>313.59999999999997</v>
      </c>
      <c r="R162" s="13">
        <f>O162-O161</f>
        <v>282.52799999999991</v>
      </c>
      <c r="AD162" s="119"/>
    </row>
    <row r="163" spans="1:31" x14ac:dyDescent="0.25">
      <c r="A163" s="3">
        <v>303078</v>
      </c>
      <c r="B163" s="2">
        <v>90</v>
      </c>
      <c r="C163" s="2">
        <v>100</v>
      </c>
      <c r="D163" s="2">
        <v>260</v>
      </c>
      <c r="E163" s="74">
        <v>22</v>
      </c>
      <c r="F163" s="76">
        <v>25</v>
      </c>
      <c r="G163" s="74">
        <v>0</v>
      </c>
      <c r="I163" s="2">
        <v>0.76</v>
      </c>
      <c r="K163" s="2" t="s">
        <v>112</v>
      </c>
      <c r="M163" s="6"/>
      <c r="N163" s="7">
        <f t="shared" si="11"/>
        <v>291.60000000000002</v>
      </c>
      <c r="O163" s="14"/>
      <c r="AD163" s="119"/>
      <c r="AE163" s="2" t="s">
        <v>103</v>
      </c>
    </row>
    <row r="164" spans="1:31" x14ac:dyDescent="0.25">
      <c r="A164" s="41" t="s">
        <v>53</v>
      </c>
      <c r="I164" s="13">
        <v>2.92</v>
      </c>
      <c r="K164" s="13">
        <v>3.63</v>
      </c>
      <c r="L164" s="13"/>
      <c r="M164" s="9"/>
      <c r="N164" s="13">
        <f t="shared" si="11"/>
        <v>637.20000000000005</v>
      </c>
      <c r="O164" s="14">
        <f t="shared" si="9"/>
        <v>663.20400000000006</v>
      </c>
      <c r="P164" s="13"/>
      <c r="Q164" s="13">
        <f>N164-N163</f>
        <v>345.6</v>
      </c>
      <c r="R164" s="13"/>
      <c r="AD164" s="119"/>
    </row>
    <row r="165" spans="1:31" x14ac:dyDescent="0.25">
      <c r="A165" s="3">
        <v>303081</v>
      </c>
      <c r="C165" s="2">
        <v>100</v>
      </c>
      <c r="D165" s="2">
        <v>260</v>
      </c>
      <c r="E165" s="74">
        <v>22</v>
      </c>
      <c r="F165" s="76">
        <v>25</v>
      </c>
      <c r="G165" s="74">
        <v>0</v>
      </c>
      <c r="I165" s="2">
        <v>0.98</v>
      </c>
      <c r="K165" s="2" t="s">
        <v>112</v>
      </c>
      <c r="M165" s="6"/>
      <c r="N165" s="7">
        <f t="shared" si="11"/>
        <v>326.8</v>
      </c>
      <c r="O165" s="6"/>
      <c r="AD165" s="119"/>
    </row>
    <row r="166" spans="1:31" x14ac:dyDescent="0.25">
      <c r="A166" s="41" t="s">
        <v>53</v>
      </c>
      <c r="I166" s="13">
        <v>3.05</v>
      </c>
      <c r="K166" s="13">
        <v>3.74</v>
      </c>
      <c r="L166" s="13"/>
      <c r="M166" s="9"/>
      <c r="N166" s="13">
        <f t="shared" si="11"/>
        <v>658</v>
      </c>
      <c r="O166" s="6">
        <f t="shared" si="9"/>
        <v>677.5920000000001</v>
      </c>
      <c r="P166" s="13"/>
      <c r="Q166" s="13">
        <f>N166-N165</f>
        <v>331.2</v>
      </c>
      <c r="R166" s="13"/>
      <c r="AD166" s="119"/>
    </row>
    <row r="167" spans="1:31" x14ac:dyDescent="0.25">
      <c r="A167" s="3">
        <v>303085</v>
      </c>
      <c r="C167" s="2">
        <v>100</v>
      </c>
      <c r="D167" s="2">
        <v>260</v>
      </c>
      <c r="E167" s="74">
        <v>22</v>
      </c>
      <c r="F167" s="76">
        <v>25</v>
      </c>
      <c r="G167" s="74">
        <v>0</v>
      </c>
      <c r="I167" s="2">
        <v>1.27</v>
      </c>
      <c r="K167" s="2" t="s">
        <v>112</v>
      </c>
      <c r="M167" s="6"/>
      <c r="N167" s="7">
        <f t="shared" si="11"/>
        <v>373.2</v>
      </c>
      <c r="O167" s="14"/>
      <c r="AD167" s="119"/>
    </row>
    <row r="168" spans="1:31" x14ac:dyDescent="0.25">
      <c r="A168" s="41" t="s">
        <v>53</v>
      </c>
      <c r="I168" s="13">
        <v>3.3</v>
      </c>
      <c r="K168" s="13">
        <v>4.07</v>
      </c>
      <c r="L168" s="13"/>
      <c r="M168" s="9"/>
      <c r="N168" s="13">
        <f t="shared" si="11"/>
        <v>698</v>
      </c>
      <c r="O168" s="14">
        <f t="shared" si="9"/>
        <v>720.75600000000009</v>
      </c>
      <c r="P168" s="13"/>
      <c r="Q168" s="13">
        <f>N168-N167</f>
        <v>324.8</v>
      </c>
      <c r="R168" s="13"/>
      <c r="AD168" s="119"/>
    </row>
    <row r="169" spans="1:31" x14ac:dyDescent="0.25">
      <c r="A169" s="3">
        <v>303090</v>
      </c>
      <c r="C169" s="2">
        <v>100</v>
      </c>
      <c r="D169" s="2">
        <v>260</v>
      </c>
      <c r="E169" s="74">
        <v>22</v>
      </c>
      <c r="F169" s="76">
        <v>25</v>
      </c>
      <c r="G169" s="74">
        <v>0</v>
      </c>
      <c r="I169" s="2">
        <v>1.42</v>
      </c>
      <c r="K169" s="2">
        <v>1.9</v>
      </c>
      <c r="M169" s="6"/>
      <c r="N169" s="7">
        <f t="shared" si="11"/>
        <v>397.2</v>
      </c>
      <c r="O169" s="6">
        <f t="shared" si="9"/>
        <v>436.92</v>
      </c>
      <c r="AD169" s="119"/>
    </row>
    <row r="170" spans="1:31" x14ac:dyDescent="0.25">
      <c r="A170" s="41" t="s">
        <v>53</v>
      </c>
      <c r="I170" s="13">
        <v>3.35</v>
      </c>
      <c r="K170" s="13">
        <v>4.1399999999999997</v>
      </c>
      <c r="L170" s="13"/>
      <c r="M170" s="9"/>
      <c r="N170" s="13">
        <f t="shared" si="11"/>
        <v>706</v>
      </c>
      <c r="O170" s="6">
        <f t="shared" si="9"/>
        <v>729.91200000000003</v>
      </c>
      <c r="P170" s="13"/>
      <c r="Q170" s="13">
        <f>N170-N169</f>
        <v>308.8</v>
      </c>
      <c r="R170" s="13">
        <f>O170-O169</f>
        <v>292.99200000000002</v>
      </c>
      <c r="AD170" s="119"/>
    </row>
    <row r="171" spans="1:31" x14ac:dyDescent="0.25">
      <c r="A171" s="3">
        <v>303095</v>
      </c>
      <c r="C171" s="2">
        <v>100</v>
      </c>
      <c r="D171" s="2">
        <v>260</v>
      </c>
      <c r="E171" s="74">
        <v>22</v>
      </c>
      <c r="F171" s="76">
        <v>25</v>
      </c>
      <c r="G171" s="74">
        <v>0</v>
      </c>
      <c r="I171" s="2">
        <v>1.5</v>
      </c>
      <c r="K171" s="2">
        <v>2</v>
      </c>
      <c r="M171" s="6"/>
      <c r="N171" s="7">
        <f t="shared" si="11"/>
        <v>410</v>
      </c>
      <c r="O171" s="14">
        <f t="shared" si="9"/>
        <v>450</v>
      </c>
      <c r="AD171" s="119"/>
    </row>
    <row r="172" spans="1:31" x14ac:dyDescent="0.25">
      <c r="A172" s="41" t="s">
        <v>53</v>
      </c>
      <c r="I172" s="13">
        <v>3.42</v>
      </c>
      <c r="K172" s="13">
        <v>4.2300000000000004</v>
      </c>
      <c r="L172" s="13"/>
      <c r="M172" s="9"/>
      <c r="N172" s="13">
        <f t="shared" si="11"/>
        <v>717.2</v>
      </c>
      <c r="O172" s="14">
        <f t="shared" si="9"/>
        <v>741.68400000000008</v>
      </c>
      <c r="P172" s="13"/>
      <c r="Q172" s="13">
        <f>N172-N171</f>
        <v>307.20000000000005</v>
      </c>
      <c r="R172" s="13">
        <f>O172-O171</f>
        <v>291.68400000000008</v>
      </c>
      <c r="AD172" s="119"/>
    </row>
    <row r="173" spans="1:31" x14ac:dyDescent="0.25">
      <c r="A173" s="3">
        <v>303100</v>
      </c>
      <c r="C173" s="2">
        <v>100</v>
      </c>
      <c r="D173" s="2">
        <v>260</v>
      </c>
      <c r="E173" s="74">
        <v>22</v>
      </c>
      <c r="F173" s="76">
        <v>25</v>
      </c>
      <c r="G173" s="74">
        <v>0</v>
      </c>
      <c r="I173" s="2">
        <v>1.53</v>
      </c>
      <c r="K173" s="2">
        <v>2.0499999999999998</v>
      </c>
      <c r="M173" s="6"/>
      <c r="N173" s="7">
        <f t="shared" si="11"/>
        <v>414.8</v>
      </c>
      <c r="O173" s="6">
        <f t="shared" si="9"/>
        <v>456.53999999999996</v>
      </c>
      <c r="AD173" s="119"/>
    </row>
    <row r="174" spans="1:31" x14ac:dyDescent="0.25">
      <c r="A174" s="41" t="s">
        <v>53</v>
      </c>
      <c r="I174" s="13">
        <v>3.5</v>
      </c>
      <c r="K174" s="13">
        <v>4.32</v>
      </c>
      <c r="L174" s="13"/>
      <c r="M174" s="9"/>
      <c r="N174" s="13">
        <f t="shared" si="11"/>
        <v>730</v>
      </c>
      <c r="O174" s="6">
        <f t="shared" si="9"/>
        <v>753.45600000000002</v>
      </c>
      <c r="P174" s="13"/>
      <c r="Q174" s="13">
        <f>N174-N173</f>
        <v>315.2</v>
      </c>
      <c r="R174" s="13">
        <f>O174-O173</f>
        <v>296.91600000000005</v>
      </c>
      <c r="AD174" s="119"/>
    </row>
    <row r="175" spans="1:31" x14ac:dyDescent="0.25">
      <c r="A175" s="3">
        <v>303105</v>
      </c>
      <c r="C175" s="2">
        <v>100</v>
      </c>
      <c r="D175" s="2">
        <v>260</v>
      </c>
      <c r="E175" s="74">
        <v>22</v>
      </c>
      <c r="F175" s="76">
        <v>25</v>
      </c>
      <c r="G175" s="74">
        <v>0</v>
      </c>
      <c r="I175" s="2">
        <v>1.53</v>
      </c>
      <c r="K175" s="2">
        <v>2.06</v>
      </c>
      <c r="M175" s="6"/>
      <c r="N175" s="7">
        <f t="shared" si="11"/>
        <v>414.8</v>
      </c>
      <c r="O175" s="14">
        <f t="shared" si="9"/>
        <v>457.84800000000007</v>
      </c>
      <c r="AD175" s="119"/>
    </row>
    <row r="176" spans="1:31" x14ac:dyDescent="0.25">
      <c r="A176" s="41" t="s">
        <v>53</v>
      </c>
      <c r="I176" s="13">
        <v>3.45</v>
      </c>
      <c r="K176" s="13">
        <v>4.26</v>
      </c>
      <c r="L176" s="13"/>
      <c r="M176" s="9"/>
      <c r="N176" s="13">
        <f t="shared" si="11"/>
        <v>722</v>
      </c>
      <c r="O176" s="14">
        <f t="shared" si="9"/>
        <v>745.60799999999995</v>
      </c>
      <c r="P176" s="13"/>
      <c r="Q176" s="13">
        <f>N176-N175</f>
        <v>307.2</v>
      </c>
      <c r="R176" s="13">
        <f>O176-O175</f>
        <v>287.75999999999988</v>
      </c>
      <c r="AD176" s="119"/>
    </row>
    <row r="177" spans="1:30" x14ac:dyDescent="0.25">
      <c r="A177" s="3">
        <v>303110</v>
      </c>
      <c r="C177" s="2">
        <v>100</v>
      </c>
      <c r="D177" s="2">
        <v>260</v>
      </c>
      <c r="E177" s="74">
        <v>22</v>
      </c>
      <c r="F177" s="76">
        <v>25</v>
      </c>
      <c r="G177" s="74">
        <v>0</v>
      </c>
      <c r="I177" s="2">
        <v>1.55</v>
      </c>
      <c r="K177" s="2">
        <v>2.08</v>
      </c>
      <c r="M177" s="6"/>
      <c r="N177" s="7">
        <f t="shared" si="11"/>
        <v>418</v>
      </c>
      <c r="O177" s="6">
        <f t="shared" si="9"/>
        <v>460.46400000000006</v>
      </c>
      <c r="AD177" s="119"/>
    </row>
    <row r="178" spans="1:30" x14ac:dyDescent="0.25">
      <c r="A178" s="41" t="s">
        <v>53</v>
      </c>
      <c r="I178" s="13">
        <v>3.5</v>
      </c>
      <c r="K178" s="13">
        <v>4.3</v>
      </c>
      <c r="L178" s="13"/>
      <c r="M178" s="9"/>
      <c r="N178" s="13">
        <f t="shared" si="11"/>
        <v>730</v>
      </c>
      <c r="O178" s="6">
        <f t="shared" si="9"/>
        <v>750.84</v>
      </c>
      <c r="P178" s="13"/>
      <c r="Q178" s="13">
        <f>N178-N177</f>
        <v>312</v>
      </c>
      <c r="R178" s="13">
        <f>O178-O177</f>
        <v>290.37599999999998</v>
      </c>
      <c r="AD178" s="119"/>
    </row>
    <row r="179" spans="1:30" x14ac:dyDescent="0.25">
      <c r="A179" s="3">
        <v>303118</v>
      </c>
      <c r="C179" s="2">
        <v>100</v>
      </c>
      <c r="D179" s="2">
        <v>260</v>
      </c>
      <c r="E179" s="74">
        <v>22</v>
      </c>
      <c r="F179" s="76">
        <v>25</v>
      </c>
      <c r="G179" s="74">
        <v>0</v>
      </c>
      <c r="I179" s="2">
        <v>1.55</v>
      </c>
      <c r="K179" s="2">
        <v>2.08</v>
      </c>
      <c r="M179" s="6"/>
      <c r="N179" s="7">
        <f t="shared" si="11"/>
        <v>418</v>
      </c>
      <c r="O179" s="14">
        <f t="shared" si="9"/>
        <v>460.46400000000006</v>
      </c>
      <c r="AD179" s="119"/>
    </row>
    <row r="180" spans="1:30" x14ac:dyDescent="0.25">
      <c r="A180" s="41" t="s">
        <v>53</v>
      </c>
      <c r="I180" s="13">
        <v>3.5</v>
      </c>
      <c r="K180" s="13">
        <v>4.3</v>
      </c>
      <c r="L180" s="13"/>
      <c r="M180" s="9"/>
      <c r="N180" s="13">
        <f t="shared" si="11"/>
        <v>730</v>
      </c>
      <c r="O180" s="14">
        <f t="shared" si="9"/>
        <v>750.84</v>
      </c>
      <c r="P180" s="13"/>
      <c r="Q180" s="13">
        <f>N180-N179</f>
        <v>312</v>
      </c>
      <c r="R180" s="13">
        <f>O180-O179</f>
        <v>290.37599999999998</v>
      </c>
      <c r="AD180" s="119"/>
    </row>
    <row r="181" spans="1:30" x14ac:dyDescent="0.25">
      <c r="A181" s="3">
        <v>303130</v>
      </c>
      <c r="C181" s="2">
        <v>100</v>
      </c>
      <c r="D181" s="2">
        <v>260</v>
      </c>
      <c r="E181" s="74">
        <v>22</v>
      </c>
      <c r="F181" s="76">
        <v>25</v>
      </c>
      <c r="G181" s="74">
        <v>0</v>
      </c>
      <c r="I181" s="2">
        <v>1.43</v>
      </c>
      <c r="K181" s="2">
        <v>1.93</v>
      </c>
      <c r="M181" s="6"/>
      <c r="N181" s="7">
        <f t="shared" si="11"/>
        <v>398.79999999999995</v>
      </c>
      <c r="O181" s="6">
        <f t="shared" si="9"/>
        <v>440.84400000000005</v>
      </c>
      <c r="AD181" s="119"/>
    </row>
    <row r="182" spans="1:30" x14ac:dyDescent="0.25">
      <c r="A182" s="41" t="s">
        <v>53</v>
      </c>
      <c r="I182" s="13">
        <v>3.4</v>
      </c>
      <c r="K182" s="13">
        <v>4.2</v>
      </c>
      <c r="L182" s="13"/>
      <c r="M182" s="9"/>
      <c r="N182" s="13">
        <f t="shared" si="11"/>
        <v>714</v>
      </c>
      <c r="O182" s="6">
        <f t="shared" si="9"/>
        <v>737.7600000000001</v>
      </c>
      <c r="P182" s="13"/>
      <c r="Q182" s="13">
        <f>N182-N181</f>
        <v>315.20000000000005</v>
      </c>
      <c r="R182" s="13">
        <f>O182-O181</f>
        <v>296.91600000000005</v>
      </c>
      <c r="AD182" s="119"/>
    </row>
    <row r="183" spans="1:30" x14ac:dyDescent="0.25">
      <c r="A183" s="3">
        <v>303142</v>
      </c>
      <c r="C183" s="2">
        <v>100</v>
      </c>
      <c r="D183" s="2">
        <v>260</v>
      </c>
      <c r="E183" s="74">
        <v>22</v>
      </c>
      <c r="F183" s="76">
        <v>25</v>
      </c>
      <c r="G183" s="74">
        <v>0</v>
      </c>
      <c r="I183" s="2">
        <v>1.55</v>
      </c>
      <c r="K183" s="2">
        <v>2.08</v>
      </c>
      <c r="M183" s="6"/>
      <c r="N183" s="7">
        <f t="shared" si="11"/>
        <v>418</v>
      </c>
      <c r="O183" s="14">
        <f t="shared" si="9"/>
        <v>460.46400000000006</v>
      </c>
      <c r="AD183" s="119"/>
    </row>
    <row r="184" spans="1:30" x14ac:dyDescent="0.25">
      <c r="A184" s="41" t="s">
        <v>53</v>
      </c>
      <c r="I184" s="13">
        <v>3.5</v>
      </c>
      <c r="K184" s="13">
        <v>4.3</v>
      </c>
      <c r="L184" s="13"/>
      <c r="M184" s="9"/>
      <c r="N184" s="13">
        <f t="shared" si="11"/>
        <v>730</v>
      </c>
      <c r="O184" s="14">
        <f t="shared" si="9"/>
        <v>750.84</v>
      </c>
      <c r="P184" s="13"/>
      <c r="Q184" s="13">
        <f>N184-N183</f>
        <v>312</v>
      </c>
      <c r="R184" s="13">
        <f>O184-O183</f>
        <v>290.37599999999998</v>
      </c>
      <c r="AD184" s="119"/>
    </row>
    <row r="185" spans="1:30" x14ac:dyDescent="0.25">
      <c r="A185" s="3">
        <v>303153</v>
      </c>
      <c r="C185" s="2">
        <v>100</v>
      </c>
      <c r="D185" s="2">
        <v>260</v>
      </c>
      <c r="E185" s="74">
        <v>22</v>
      </c>
      <c r="F185" s="76">
        <v>25</v>
      </c>
      <c r="G185" s="74">
        <v>0</v>
      </c>
      <c r="I185" s="2">
        <v>1.55</v>
      </c>
      <c r="K185" s="2">
        <v>2.08</v>
      </c>
      <c r="M185" s="6"/>
      <c r="N185" s="7">
        <f t="shared" si="11"/>
        <v>418</v>
      </c>
      <c r="O185" s="6">
        <f t="shared" si="9"/>
        <v>460.46400000000006</v>
      </c>
      <c r="AD185" s="119"/>
    </row>
    <row r="186" spans="1:30" x14ac:dyDescent="0.25">
      <c r="A186" s="41" t="s">
        <v>53</v>
      </c>
      <c r="I186" s="13">
        <v>3.5</v>
      </c>
      <c r="K186" s="13">
        <v>4.3</v>
      </c>
      <c r="L186" s="13"/>
      <c r="M186" s="9"/>
      <c r="N186" s="13">
        <f t="shared" si="11"/>
        <v>730</v>
      </c>
      <c r="O186" s="6">
        <f t="shared" si="9"/>
        <v>750.84</v>
      </c>
      <c r="P186" s="13"/>
      <c r="Q186" s="13">
        <f>N186-N185</f>
        <v>312</v>
      </c>
      <c r="R186" s="13">
        <f>O186-O185</f>
        <v>290.37599999999998</v>
      </c>
      <c r="AD186" s="119"/>
    </row>
    <row r="187" spans="1:30" x14ac:dyDescent="0.25">
      <c r="A187" s="3">
        <v>303164</v>
      </c>
      <c r="C187" s="2">
        <v>100</v>
      </c>
      <c r="D187" s="2">
        <v>260</v>
      </c>
      <c r="E187" s="2">
        <v>22</v>
      </c>
      <c r="F187" s="2">
        <v>25</v>
      </c>
      <c r="G187" s="75">
        <v>0</v>
      </c>
      <c r="I187" s="2">
        <v>1.57</v>
      </c>
      <c r="K187" s="2">
        <v>2.0699999999999998</v>
      </c>
      <c r="M187" s="6"/>
      <c r="N187" s="7">
        <f t="shared" si="11"/>
        <v>421.20000000000005</v>
      </c>
      <c r="O187" s="14">
        <f t="shared" si="9"/>
        <v>459.15600000000006</v>
      </c>
      <c r="AD187" s="119"/>
    </row>
    <row r="188" spans="1:30" x14ac:dyDescent="0.25">
      <c r="A188" s="41" t="s">
        <v>53</v>
      </c>
      <c r="I188" s="13">
        <v>3.51</v>
      </c>
      <c r="K188" s="13">
        <v>4.32</v>
      </c>
      <c r="L188" s="13"/>
      <c r="M188" s="9"/>
      <c r="N188" s="13">
        <f t="shared" si="11"/>
        <v>731.59999999999991</v>
      </c>
      <c r="O188" s="14">
        <f t="shared" si="9"/>
        <v>753.45600000000002</v>
      </c>
      <c r="P188" s="13"/>
      <c r="Q188" s="13">
        <f>N188-N187</f>
        <v>310.39999999999986</v>
      </c>
      <c r="R188" s="13">
        <f>O188-O187</f>
        <v>294.29999999999995</v>
      </c>
      <c r="AD188" s="119"/>
    </row>
    <row r="189" spans="1:30" x14ac:dyDescent="0.25">
      <c r="A189" s="3">
        <v>303174</v>
      </c>
      <c r="C189" s="2">
        <v>100</v>
      </c>
      <c r="D189" s="2">
        <v>260</v>
      </c>
      <c r="E189" s="74">
        <v>22</v>
      </c>
      <c r="F189" s="76">
        <v>25</v>
      </c>
      <c r="G189" s="74">
        <v>0</v>
      </c>
      <c r="I189" s="2">
        <v>1.61</v>
      </c>
      <c r="K189" s="2">
        <v>2.13</v>
      </c>
      <c r="M189" s="6"/>
      <c r="N189" s="7">
        <f t="shared" si="11"/>
        <v>427.6</v>
      </c>
      <c r="O189" s="6">
        <f t="shared" si="9"/>
        <v>467.00400000000002</v>
      </c>
      <c r="AD189" s="119"/>
    </row>
    <row r="190" spans="1:30" x14ac:dyDescent="0.25">
      <c r="A190" s="41" t="s">
        <v>53</v>
      </c>
      <c r="I190" s="13">
        <v>3.78</v>
      </c>
      <c r="K190" s="13">
        <v>4.58</v>
      </c>
      <c r="L190" s="13"/>
      <c r="M190" s="9"/>
      <c r="N190" s="13">
        <f t="shared" si="11"/>
        <v>774.8</v>
      </c>
      <c r="O190" s="6">
        <f t="shared" si="9"/>
        <v>787.46400000000006</v>
      </c>
      <c r="P190" s="13"/>
      <c r="Q190" s="13">
        <f>N190-N189</f>
        <v>347.19999999999993</v>
      </c>
      <c r="R190" s="13">
        <f>O190-O189</f>
        <v>320.46000000000004</v>
      </c>
      <c r="AD190" s="119"/>
    </row>
    <row r="191" spans="1:30" x14ac:dyDescent="0.25">
      <c r="A191" s="3">
        <v>303178</v>
      </c>
      <c r="C191" s="2">
        <v>100</v>
      </c>
      <c r="D191" s="2">
        <v>260</v>
      </c>
      <c r="E191" s="74">
        <v>22</v>
      </c>
      <c r="F191" s="76">
        <v>25</v>
      </c>
      <c r="G191" s="74">
        <v>0</v>
      </c>
      <c r="I191" s="2">
        <v>1.64</v>
      </c>
      <c r="K191" s="2">
        <v>2.15</v>
      </c>
      <c r="M191" s="6"/>
      <c r="N191" s="7">
        <f t="shared" si="11"/>
        <v>432.4</v>
      </c>
      <c r="O191" s="6">
        <f t="shared" si="9"/>
        <v>469.62</v>
      </c>
      <c r="AD191" s="119"/>
    </row>
    <row r="192" spans="1:30" x14ac:dyDescent="0.25">
      <c r="A192" s="41" t="s">
        <v>53</v>
      </c>
      <c r="I192" s="13">
        <v>3.82</v>
      </c>
      <c r="K192" s="13">
        <v>4.62</v>
      </c>
      <c r="L192" s="13"/>
      <c r="M192" s="9"/>
      <c r="N192" s="13">
        <f t="shared" si="11"/>
        <v>781.19999999999993</v>
      </c>
      <c r="O192" s="6">
        <f t="shared" si="9"/>
        <v>792.69600000000003</v>
      </c>
      <c r="P192" s="13"/>
      <c r="Q192" s="13">
        <f>N192-N191</f>
        <v>348.79999999999995</v>
      </c>
      <c r="R192" s="13">
        <f>O192-O191</f>
        <v>323.07600000000002</v>
      </c>
      <c r="AD192" s="119"/>
    </row>
    <row r="193" spans="1:31" x14ac:dyDescent="0.25">
      <c r="A193" s="3">
        <v>302190</v>
      </c>
      <c r="C193" s="2">
        <v>100</v>
      </c>
      <c r="D193" s="2">
        <v>260</v>
      </c>
      <c r="E193" s="74">
        <v>22</v>
      </c>
      <c r="F193" s="76">
        <v>25</v>
      </c>
      <c r="G193" s="74">
        <v>0</v>
      </c>
      <c r="M193" s="6"/>
      <c r="N193" s="7"/>
      <c r="O193" s="6"/>
      <c r="AD193" s="119"/>
      <c r="AE193" s="2" t="s">
        <v>104</v>
      </c>
    </row>
    <row r="194" spans="1:31" x14ac:dyDescent="0.25">
      <c r="A194" s="41" t="s">
        <v>53</v>
      </c>
      <c r="I194" s="13"/>
      <c r="K194" s="13"/>
      <c r="L194" s="13"/>
      <c r="M194" s="9"/>
      <c r="N194" s="13"/>
      <c r="O194" s="6"/>
      <c r="P194" s="13"/>
      <c r="Q194" s="13"/>
      <c r="R194" s="13"/>
      <c r="AD194" s="119"/>
    </row>
    <row r="195" spans="1:31" ht="26.25" x14ac:dyDescent="0.4">
      <c r="A195" s="121" t="s">
        <v>105</v>
      </c>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c r="AC195" s="121"/>
      <c r="AD195" s="121"/>
    </row>
    <row r="196" spans="1:31" x14ac:dyDescent="0.25">
      <c r="A196" s="41"/>
      <c r="I196" s="13"/>
      <c r="K196" s="13"/>
      <c r="L196" s="13"/>
      <c r="M196" s="9"/>
      <c r="N196" s="13"/>
      <c r="O196" s="80"/>
      <c r="P196" s="13"/>
      <c r="Q196" s="13"/>
      <c r="R196" s="13"/>
    </row>
    <row r="197" spans="1:31" x14ac:dyDescent="0.25">
      <c r="M197" s="6"/>
      <c r="N197" s="7"/>
      <c r="O197" s="79"/>
    </row>
    <row r="198" spans="1:31" x14ac:dyDescent="0.25">
      <c r="A198" s="41"/>
      <c r="I198" s="13"/>
      <c r="K198" s="13"/>
      <c r="L198" s="13"/>
      <c r="M198" s="9"/>
      <c r="N198" s="13"/>
      <c r="O198" s="80"/>
      <c r="P198" s="13"/>
      <c r="Q198" s="13"/>
      <c r="R198" s="13"/>
    </row>
    <row r="199" spans="1:31" x14ac:dyDescent="0.25">
      <c r="M199" s="6"/>
      <c r="N199" s="7"/>
      <c r="O199" s="79"/>
    </row>
    <row r="200" spans="1:31" x14ac:dyDescent="0.25">
      <c r="A200" s="41"/>
      <c r="I200" s="13"/>
      <c r="K200" s="13"/>
      <c r="L200" s="13"/>
      <c r="M200" s="9"/>
      <c r="N200" s="13"/>
      <c r="O200" s="80"/>
      <c r="P200" s="13"/>
      <c r="Q200" s="13"/>
      <c r="R200" s="13"/>
    </row>
    <row r="201" spans="1:31" x14ac:dyDescent="0.25">
      <c r="M201" s="6"/>
      <c r="N201" s="7"/>
      <c r="O201" s="79"/>
    </row>
    <row r="202" spans="1:31" x14ac:dyDescent="0.25">
      <c r="A202" s="41"/>
      <c r="I202" s="13"/>
      <c r="K202" s="13"/>
      <c r="L202" s="13"/>
      <c r="M202" s="9"/>
      <c r="N202" s="13"/>
      <c r="O202" s="80"/>
      <c r="P202" s="13"/>
      <c r="Q202" s="13"/>
      <c r="R202" s="13"/>
    </row>
    <row r="203" spans="1:31" x14ac:dyDescent="0.25">
      <c r="M203" s="6"/>
      <c r="N203" s="7"/>
      <c r="O203" s="79"/>
    </row>
    <row r="204" spans="1:31" x14ac:dyDescent="0.25">
      <c r="A204" s="41"/>
      <c r="I204" s="13"/>
      <c r="K204" s="13"/>
      <c r="L204" s="13"/>
      <c r="M204" s="9"/>
      <c r="N204" s="13"/>
      <c r="O204" s="80"/>
      <c r="P204" s="13"/>
      <c r="Q204" s="13"/>
      <c r="R204" s="13"/>
    </row>
    <row r="205" spans="1:31" x14ac:dyDescent="0.25">
      <c r="M205" s="6"/>
      <c r="N205" s="7"/>
      <c r="O205" s="79"/>
    </row>
    <row r="206" spans="1:31" x14ac:dyDescent="0.25">
      <c r="A206" s="41"/>
      <c r="I206" s="13"/>
      <c r="K206" s="13"/>
      <c r="L206" s="13"/>
      <c r="M206" s="9"/>
      <c r="N206" s="13"/>
      <c r="O206" s="80"/>
      <c r="P206" s="13"/>
      <c r="Q206" s="13"/>
      <c r="R206" s="13"/>
    </row>
    <row r="207" spans="1:31" x14ac:dyDescent="0.25">
      <c r="M207" s="6"/>
      <c r="N207" s="7"/>
      <c r="O207" s="79"/>
    </row>
    <row r="208" spans="1:31" x14ac:dyDescent="0.25">
      <c r="A208" s="41"/>
      <c r="I208" s="13"/>
      <c r="K208" s="13"/>
      <c r="L208" s="13"/>
      <c r="M208" s="9"/>
      <c r="N208" s="13"/>
      <c r="O208" s="80"/>
      <c r="P208" s="13"/>
      <c r="Q208" s="13"/>
      <c r="R208" s="13"/>
    </row>
    <row r="209" spans="1:18" x14ac:dyDescent="0.25">
      <c r="M209" s="6"/>
      <c r="N209" s="7"/>
      <c r="O209" s="79"/>
    </row>
    <row r="210" spans="1:18" x14ac:dyDescent="0.25">
      <c r="A210" s="41"/>
      <c r="I210" s="13"/>
      <c r="K210" s="13"/>
      <c r="L210" s="13"/>
      <c r="M210" s="9"/>
      <c r="N210" s="13"/>
      <c r="O210" s="80"/>
      <c r="P210" s="13"/>
      <c r="Q210" s="13"/>
      <c r="R210" s="13"/>
    </row>
    <row r="211" spans="1:18" x14ac:dyDescent="0.25">
      <c r="M211" s="6"/>
      <c r="N211" s="7"/>
      <c r="O211" s="79"/>
    </row>
    <row r="212" spans="1:18" x14ac:dyDescent="0.25">
      <c r="A212" s="41"/>
      <c r="I212" s="13"/>
      <c r="K212" s="13"/>
      <c r="L212" s="13"/>
      <c r="M212" s="9"/>
      <c r="N212" s="13"/>
      <c r="O212" s="80"/>
      <c r="P212" s="13"/>
      <c r="Q212" s="13"/>
      <c r="R212" s="13"/>
    </row>
    <row r="213" spans="1:18" x14ac:dyDescent="0.25">
      <c r="M213" s="6"/>
      <c r="N213" s="7"/>
      <c r="O213" s="79"/>
    </row>
    <row r="214" spans="1:18" x14ac:dyDescent="0.25">
      <c r="A214" s="41"/>
      <c r="I214" s="13"/>
      <c r="K214" s="13"/>
      <c r="L214" s="13"/>
      <c r="M214" s="9"/>
      <c r="N214" s="13"/>
      <c r="O214" s="80"/>
      <c r="P214" s="13"/>
      <c r="Q214" s="13"/>
      <c r="R214" s="13"/>
    </row>
    <row r="215" spans="1:18" x14ac:dyDescent="0.25">
      <c r="M215" s="6"/>
      <c r="N215" s="7"/>
      <c r="O215" s="79"/>
    </row>
    <row r="216" spans="1:18" x14ac:dyDescent="0.25">
      <c r="A216" s="41"/>
      <c r="I216" s="13"/>
      <c r="K216" s="13"/>
      <c r="L216" s="13"/>
      <c r="M216" s="9"/>
      <c r="N216" s="13"/>
      <c r="O216" s="80"/>
      <c r="P216" s="13"/>
      <c r="Q216" s="13"/>
      <c r="R216" s="13"/>
    </row>
    <row r="217" spans="1:18" x14ac:dyDescent="0.25">
      <c r="M217" s="6"/>
      <c r="N217" s="7"/>
      <c r="O217" s="79"/>
    </row>
    <row r="218" spans="1:18" x14ac:dyDescent="0.25">
      <c r="A218" s="41"/>
      <c r="I218" s="13"/>
      <c r="K218" s="13"/>
      <c r="L218" s="13"/>
      <c r="M218" s="9"/>
      <c r="N218" s="13"/>
      <c r="O218" s="80"/>
      <c r="P218" s="13"/>
      <c r="Q218" s="13"/>
      <c r="R218" s="13"/>
    </row>
    <row r="219" spans="1:18" x14ac:dyDescent="0.25">
      <c r="M219" s="6"/>
      <c r="N219" s="7"/>
      <c r="O219" s="79"/>
    </row>
    <row r="220" spans="1:18" x14ac:dyDescent="0.25">
      <c r="A220" s="41"/>
      <c r="I220" s="13"/>
      <c r="K220" s="13"/>
      <c r="L220" s="13"/>
      <c r="M220" s="9"/>
      <c r="N220" s="13"/>
      <c r="O220" s="80"/>
      <c r="P220" s="13"/>
      <c r="Q220" s="13"/>
      <c r="R220" s="13"/>
    </row>
    <row r="221" spans="1:18" x14ac:dyDescent="0.25">
      <c r="M221" s="6"/>
      <c r="N221" s="7"/>
      <c r="O221" s="79"/>
    </row>
    <row r="222" spans="1:18" x14ac:dyDescent="0.25">
      <c r="A222" s="41"/>
      <c r="I222" s="13"/>
      <c r="K222" s="13"/>
      <c r="L222" s="13"/>
      <c r="M222" s="9"/>
      <c r="N222" s="13"/>
      <c r="O222" s="80"/>
      <c r="P222" s="13"/>
      <c r="Q222" s="13"/>
      <c r="R222" s="13"/>
    </row>
    <row r="224" spans="1:18" x14ac:dyDescent="0.25">
      <c r="A224" s="41"/>
      <c r="I224" s="13"/>
      <c r="K224" s="13"/>
      <c r="L224" s="13"/>
    </row>
    <row r="226" spans="1:12" x14ac:dyDescent="0.25">
      <c r="A226" s="41"/>
      <c r="I226" s="13"/>
      <c r="K226" s="13"/>
      <c r="L226" s="13"/>
    </row>
    <row r="228" spans="1:12" x14ac:dyDescent="0.25">
      <c r="A228" s="41"/>
      <c r="I228" s="13"/>
      <c r="K228" s="13"/>
      <c r="L228" s="13"/>
    </row>
    <row r="230" spans="1:12" x14ac:dyDescent="0.25">
      <c r="A230" s="41"/>
      <c r="I230" s="13"/>
      <c r="K230" s="13"/>
      <c r="L230" s="13"/>
    </row>
    <row r="232" spans="1:12" x14ac:dyDescent="0.25">
      <c r="K232" s="13"/>
      <c r="L232" s="13"/>
    </row>
    <row r="234" spans="1:12" x14ac:dyDescent="0.25">
      <c r="K234" s="13"/>
      <c r="L234" s="13"/>
    </row>
    <row r="236" spans="1:12" x14ac:dyDescent="0.25">
      <c r="K236" s="13"/>
      <c r="L236" s="13"/>
    </row>
    <row r="238" spans="1:12" x14ac:dyDescent="0.25">
      <c r="K238" s="13"/>
      <c r="L238" s="13"/>
    </row>
    <row r="240" spans="1:12" x14ac:dyDescent="0.25">
      <c r="K240" s="13"/>
      <c r="L240" s="13"/>
    </row>
  </sheetData>
  <mergeCells count="9">
    <mergeCell ref="A195:AD195"/>
    <mergeCell ref="AD93:AD138"/>
    <mergeCell ref="AD139:AD194"/>
    <mergeCell ref="AD53:AD92"/>
    <mergeCell ref="H1:I1"/>
    <mergeCell ref="M1:N1"/>
    <mergeCell ref="T1:U1"/>
    <mergeCell ref="V1:AA1"/>
    <mergeCell ref="AD3:AD52"/>
  </mergeCells>
  <pageMargins left="0.7" right="0.7" top="0.75" bottom="0.75" header="0.51180555555555496" footer="0.51180555555555496"/>
  <pageSetup paperSize="9" firstPageNumber="0"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238"/>
  <sheetViews>
    <sheetView zoomScale="80" zoomScaleNormal="80" workbookViewId="0">
      <pane xSplit="4" ySplit="2" topLeftCell="H108" activePane="bottomRight" state="frozen"/>
      <selection pane="topRight" activeCell="E1" sqref="E1"/>
      <selection pane="bottomLeft" activeCell="A3" sqref="A3"/>
      <selection pane="bottomRight" activeCell="Q8" sqref="Q8"/>
    </sheetView>
  </sheetViews>
  <sheetFormatPr baseColWidth="10" defaultColWidth="9.28515625" defaultRowHeight="15" x14ac:dyDescent="0.25"/>
  <cols>
    <col min="1" max="1" width="9.140625" style="3" customWidth="1"/>
    <col min="2" max="4" width="8.42578125" style="2" customWidth="1"/>
    <col min="5" max="5" width="9.7109375" style="2" customWidth="1"/>
    <col min="6" max="6" width="9.28515625" style="2"/>
    <col min="7" max="8" width="13.85546875" style="2" customWidth="1"/>
    <col min="9" max="9" width="10.28515625" style="2" bestFit="1" customWidth="1"/>
    <col min="10" max="10" width="9.7109375" style="2" bestFit="1" customWidth="1"/>
    <col min="11" max="11" width="10" style="2" customWidth="1"/>
    <col min="12" max="12" width="8.5703125" style="2" customWidth="1"/>
    <col min="13" max="13" width="13.85546875" style="2" bestFit="1" customWidth="1"/>
    <col min="14" max="14" width="14.7109375" style="2" bestFit="1" customWidth="1"/>
    <col min="15" max="15" width="9.28515625" style="2"/>
    <col min="16" max="16" width="9.7109375" style="2" customWidth="1"/>
    <col min="17" max="17" width="11.140625" style="2" customWidth="1"/>
    <col min="18" max="18" width="9.7109375" style="2" customWidth="1"/>
    <col min="19" max="19" width="12.42578125" style="2" bestFit="1" customWidth="1"/>
    <col min="20" max="21" width="11.140625" style="2" customWidth="1"/>
    <col min="22" max="22" width="11.140625" style="2" hidden="1" customWidth="1"/>
    <col min="23" max="23" width="3.7109375" style="2" hidden="1" customWidth="1"/>
    <col min="24" max="24" width="3.85546875" style="2" hidden="1" customWidth="1"/>
    <col min="25" max="25" width="9.5703125" style="2" hidden="1" customWidth="1"/>
    <col min="26" max="26" width="13.85546875" style="2" hidden="1" customWidth="1"/>
    <col min="27" max="27" width="14.7109375" style="2" hidden="1" customWidth="1"/>
    <col min="28" max="28" width="9.85546875" style="2" hidden="1" customWidth="1"/>
    <col min="29" max="29" width="16.42578125" style="2" hidden="1" customWidth="1"/>
    <col min="30" max="31" width="13.140625" style="2" hidden="1" customWidth="1"/>
    <col min="32" max="32" width="9.85546875" style="2" hidden="1" customWidth="1"/>
    <col min="33" max="33" width="10.140625" style="2" customWidth="1"/>
    <col min="34" max="34" width="82.28515625" style="2" customWidth="1"/>
    <col min="35" max="35" width="9.28515625" style="2"/>
    <col min="36" max="36" width="12.5703125" style="2" customWidth="1"/>
    <col min="37" max="37" width="16.5703125" style="2" customWidth="1"/>
    <col min="38" max="38" width="10.85546875" style="2" customWidth="1"/>
    <col min="39" max="42" width="9.28515625" style="2"/>
    <col min="43" max="43" width="11.85546875" style="2" customWidth="1"/>
    <col min="44" max="44" width="10.85546875" style="2" customWidth="1"/>
    <col min="45" max="45" width="9.28515625" style="2"/>
    <col min="46" max="46" width="7.42578125" style="2" customWidth="1"/>
    <col min="47" max="47" width="10.85546875" style="2" customWidth="1"/>
    <col min="48" max="48" width="9.28515625" style="2"/>
    <col min="49" max="49" width="12.85546875" style="2" customWidth="1"/>
    <col min="50" max="51" width="12.42578125" style="2" customWidth="1"/>
    <col min="52" max="54" width="9.28515625" style="2"/>
    <col min="55" max="55" width="10.140625" style="2" customWidth="1"/>
    <col min="56" max="16384" width="9.28515625" style="2"/>
  </cols>
  <sheetData>
    <row r="1" spans="1:56" x14ac:dyDescent="0.25">
      <c r="A1" s="1"/>
      <c r="I1" s="111" t="s">
        <v>0</v>
      </c>
      <c r="J1" s="111"/>
      <c r="K1" s="111"/>
      <c r="L1" s="36"/>
      <c r="M1" s="36"/>
      <c r="N1" s="36"/>
      <c r="O1" s="111" t="s">
        <v>1</v>
      </c>
      <c r="P1" s="111"/>
      <c r="Q1" s="36"/>
      <c r="R1" s="36"/>
      <c r="S1" s="36"/>
      <c r="T1" s="36"/>
      <c r="U1" s="36"/>
      <c r="V1" s="36"/>
      <c r="W1" s="111" t="s">
        <v>2</v>
      </c>
      <c r="X1" s="111"/>
      <c r="Y1" s="111" t="s">
        <v>3</v>
      </c>
      <c r="Z1" s="111"/>
      <c r="AA1" s="111"/>
      <c r="AB1" s="111"/>
      <c r="AC1" s="111"/>
      <c r="AD1" s="111"/>
      <c r="AE1" s="36"/>
      <c r="AF1" s="36"/>
      <c r="AG1" s="36"/>
    </row>
    <row r="2" spans="1:56" x14ac:dyDescent="0.25">
      <c r="A2" s="3" t="s">
        <v>4</v>
      </c>
      <c r="B2" s="2" t="s">
        <v>5</v>
      </c>
      <c r="C2" s="2" t="s">
        <v>6</v>
      </c>
      <c r="D2" s="2" t="s">
        <v>7</v>
      </c>
      <c r="E2" s="2" t="s">
        <v>8</v>
      </c>
      <c r="F2" s="2" t="s">
        <v>9</v>
      </c>
      <c r="G2" s="2" t="s">
        <v>10</v>
      </c>
      <c r="H2" s="2" t="s">
        <v>61</v>
      </c>
      <c r="I2" s="2" t="s">
        <v>11</v>
      </c>
      <c r="J2" s="2" t="s">
        <v>12</v>
      </c>
      <c r="K2" s="2" t="s">
        <v>13</v>
      </c>
      <c r="L2" s="2" t="s">
        <v>14</v>
      </c>
      <c r="M2" s="2" t="s">
        <v>49</v>
      </c>
      <c r="N2" s="2" t="s">
        <v>50</v>
      </c>
      <c r="O2" s="2" t="s">
        <v>11</v>
      </c>
      <c r="P2" s="2" t="s">
        <v>13</v>
      </c>
      <c r="Q2" s="2" t="s">
        <v>15</v>
      </c>
      <c r="R2" s="2" t="s">
        <v>15</v>
      </c>
      <c r="S2" s="40" t="s">
        <v>16</v>
      </c>
      <c r="T2" s="40" t="s">
        <v>18</v>
      </c>
      <c r="U2" s="40" t="s">
        <v>51</v>
      </c>
      <c r="V2" s="40"/>
      <c r="W2" s="2" t="s">
        <v>19</v>
      </c>
      <c r="X2" s="2" t="s">
        <v>20</v>
      </c>
      <c r="AF2" s="5" t="s">
        <v>21</v>
      </c>
      <c r="AG2" s="5" t="s">
        <v>55</v>
      </c>
      <c r="AH2" s="2" t="s">
        <v>52</v>
      </c>
    </row>
    <row r="3" spans="1:56" ht="16.5" customHeight="1" x14ac:dyDescent="0.25">
      <c r="A3" s="3" t="s">
        <v>57</v>
      </c>
      <c r="B3" s="5"/>
      <c r="C3" s="37">
        <v>50</v>
      </c>
      <c r="D3" s="37">
        <v>100</v>
      </c>
      <c r="E3" s="36">
        <v>18.8</v>
      </c>
      <c r="F3" s="37">
        <v>17.600000000000001</v>
      </c>
      <c r="G3" s="36" t="s">
        <v>22</v>
      </c>
      <c r="H3" s="111" t="s">
        <v>62</v>
      </c>
      <c r="I3" s="36"/>
      <c r="J3" s="36" t="s">
        <v>31</v>
      </c>
      <c r="K3" s="36"/>
      <c r="L3" s="36"/>
      <c r="M3" s="36" t="s">
        <v>54</v>
      </c>
      <c r="N3" s="36"/>
      <c r="O3" s="6"/>
      <c r="P3" s="7"/>
      <c r="Q3" s="8"/>
      <c r="R3" s="8"/>
      <c r="W3" s="37"/>
      <c r="Y3" s="9"/>
      <c r="AF3" s="113">
        <v>44529</v>
      </c>
      <c r="AG3" s="113">
        <v>44852</v>
      </c>
      <c r="AH3" s="2" t="s">
        <v>56</v>
      </c>
      <c r="AJ3" s="111"/>
      <c r="AK3" s="111"/>
      <c r="AL3" s="111"/>
      <c r="AM3" s="111"/>
      <c r="AN3" s="111"/>
      <c r="AO3" s="111"/>
      <c r="AP3" s="111"/>
      <c r="AQ3" s="111"/>
      <c r="AT3" s="10"/>
      <c r="AV3" s="2" t="s">
        <v>23</v>
      </c>
      <c r="AW3" s="5" t="s">
        <v>24</v>
      </c>
      <c r="AX3" s="11" t="s">
        <v>25</v>
      </c>
      <c r="AY3" s="5" t="s">
        <v>26</v>
      </c>
      <c r="BA3" s="2" t="s">
        <v>23</v>
      </c>
      <c r="BB3" s="5" t="s">
        <v>27</v>
      </c>
      <c r="BC3" s="11" t="s">
        <v>28</v>
      </c>
      <c r="BD3" s="5"/>
    </row>
    <row r="4" spans="1:56" s="42" customFormat="1" x14ac:dyDescent="0.25">
      <c r="A4" s="41" t="s">
        <v>53</v>
      </c>
      <c r="C4" s="37"/>
      <c r="D4" s="37"/>
      <c r="E4" s="36"/>
      <c r="F4" s="37"/>
      <c r="G4" s="36"/>
      <c r="H4" s="111"/>
      <c r="I4" s="43"/>
      <c r="J4" s="43"/>
      <c r="K4" s="43"/>
      <c r="L4" s="43"/>
      <c r="M4" s="43"/>
      <c r="N4" s="43"/>
      <c r="O4" s="9"/>
      <c r="P4" s="13"/>
      <c r="S4" s="13"/>
      <c r="T4" s="13"/>
      <c r="U4" s="13"/>
      <c r="V4" s="13"/>
      <c r="W4" s="43"/>
      <c r="Y4" s="9"/>
      <c r="Z4" s="9"/>
      <c r="AA4" s="9"/>
      <c r="AB4" s="9"/>
      <c r="AC4" s="9"/>
      <c r="AD4" s="9"/>
      <c r="AE4" s="9"/>
      <c r="AF4" s="113"/>
      <c r="AG4" s="113"/>
      <c r="AJ4" s="44"/>
      <c r="AK4" s="45"/>
      <c r="AL4" s="44"/>
      <c r="AM4" s="45"/>
      <c r="AN4" s="2"/>
      <c r="AO4" s="46"/>
      <c r="AP4" s="47"/>
      <c r="AQ4" s="47"/>
      <c r="AR4" s="47"/>
      <c r="AV4" s="42">
        <v>300</v>
      </c>
      <c r="AW4" s="42">
        <v>272</v>
      </c>
      <c r="AX4" s="48">
        <v>10240</v>
      </c>
      <c r="AY4" s="48">
        <v>127.5</v>
      </c>
      <c r="BA4" s="42">
        <v>300</v>
      </c>
      <c r="BB4" s="42">
        <v>132</v>
      </c>
      <c r="BC4" s="49">
        <v>174</v>
      </c>
      <c r="BD4" s="49"/>
    </row>
    <row r="5" spans="1:56" ht="16.5" customHeight="1" x14ac:dyDescent="0.25">
      <c r="A5" s="3">
        <v>302738</v>
      </c>
      <c r="B5" s="5"/>
      <c r="C5" s="37">
        <v>50</v>
      </c>
      <c r="D5" s="37">
        <v>100</v>
      </c>
      <c r="E5" s="36">
        <v>18.8</v>
      </c>
      <c r="F5" s="37">
        <v>17.600000000000001</v>
      </c>
      <c r="G5" s="36" t="s">
        <v>22</v>
      </c>
      <c r="H5" s="111"/>
      <c r="I5" s="36"/>
      <c r="J5" s="36"/>
      <c r="K5" s="36"/>
      <c r="L5" s="36"/>
      <c r="M5" s="36"/>
      <c r="N5" s="36"/>
      <c r="O5" s="6"/>
      <c r="P5" s="7"/>
      <c r="Q5" s="8"/>
      <c r="R5" s="8"/>
      <c r="W5" s="37"/>
      <c r="Y5" s="9"/>
      <c r="AF5" s="113">
        <v>44529</v>
      </c>
      <c r="AG5" s="113"/>
      <c r="AH5" s="2" t="s">
        <v>58</v>
      </c>
      <c r="AJ5" s="111"/>
      <c r="AK5" s="111"/>
      <c r="AL5" s="111"/>
      <c r="AM5" s="111"/>
      <c r="AN5" s="111"/>
      <c r="AO5" s="111"/>
      <c r="AP5" s="111"/>
      <c r="AQ5" s="111"/>
      <c r="AT5" s="10"/>
      <c r="AV5" s="2" t="s">
        <v>23</v>
      </c>
      <c r="AW5" s="5" t="s">
        <v>24</v>
      </c>
      <c r="AX5" s="11" t="s">
        <v>25</v>
      </c>
      <c r="AY5" s="5" t="s">
        <v>26</v>
      </c>
      <c r="BA5" s="2" t="s">
        <v>23</v>
      </c>
      <c r="BB5" s="5" t="s">
        <v>27</v>
      </c>
      <c r="BC5" s="11" t="s">
        <v>28</v>
      </c>
      <c r="BD5" s="5"/>
    </row>
    <row r="6" spans="1:56" s="42" customFormat="1" x14ac:dyDescent="0.25">
      <c r="A6" s="41" t="s">
        <v>53</v>
      </c>
      <c r="C6" s="37"/>
      <c r="D6" s="37"/>
      <c r="E6" s="36"/>
      <c r="F6" s="37"/>
      <c r="G6" s="36"/>
      <c r="H6" s="111"/>
      <c r="I6" s="43"/>
      <c r="J6" s="43"/>
      <c r="K6" s="43"/>
      <c r="L6" s="43"/>
      <c r="M6" s="43"/>
      <c r="N6" s="43"/>
      <c r="O6" s="9"/>
      <c r="P6" s="13"/>
      <c r="S6" s="13"/>
      <c r="T6" s="13"/>
      <c r="U6" s="13"/>
      <c r="V6" s="13"/>
      <c r="W6" s="43"/>
      <c r="Y6" s="9"/>
      <c r="Z6" s="9"/>
      <c r="AA6" s="9"/>
      <c r="AB6" s="9"/>
      <c r="AC6" s="9"/>
      <c r="AD6" s="9"/>
      <c r="AE6" s="9"/>
      <c r="AF6" s="113"/>
      <c r="AG6" s="113"/>
      <c r="AH6" s="86" t="s">
        <v>114</v>
      </c>
      <c r="AJ6" s="44"/>
      <c r="AK6" s="45"/>
      <c r="AL6" s="44"/>
      <c r="AM6" s="45"/>
      <c r="AN6" s="2"/>
      <c r="AO6" s="46"/>
      <c r="AP6" s="47"/>
      <c r="AQ6" s="47"/>
      <c r="AR6" s="47"/>
      <c r="AV6" s="42">
        <v>300</v>
      </c>
      <c r="AW6" s="42">
        <v>272</v>
      </c>
      <c r="AX6" s="48">
        <v>10240</v>
      </c>
      <c r="AY6" s="48">
        <v>127.5</v>
      </c>
      <c r="BA6" s="42">
        <v>300</v>
      </c>
      <c r="BB6" s="42">
        <v>132</v>
      </c>
      <c r="BC6" s="49">
        <v>174</v>
      </c>
      <c r="BD6" s="49"/>
    </row>
    <row r="7" spans="1:56" x14ac:dyDescent="0.25">
      <c r="A7" s="3">
        <v>302739</v>
      </c>
      <c r="C7" s="37">
        <v>50</v>
      </c>
      <c r="D7" s="37">
        <v>100</v>
      </c>
      <c r="E7" s="36">
        <v>18.8</v>
      </c>
      <c r="F7" s="37">
        <v>17.600000000000001</v>
      </c>
      <c r="G7" s="36" t="s">
        <v>22</v>
      </c>
      <c r="H7" s="111"/>
      <c r="I7" s="2">
        <v>1.71</v>
      </c>
      <c r="K7" s="2">
        <v>0.79</v>
      </c>
      <c r="M7" s="2" t="s">
        <v>112</v>
      </c>
      <c r="O7" s="6">
        <f t="shared" ref="O7:O14" si="0">0.0006*(10*I7)^3 - 0.0753*(10*I7)^2 + 15.463*(10*I7) +3.535</f>
        <v>248.9339536</v>
      </c>
      <c r="P7" s="7">
        <f t="shared" ref="P7:P14" si="1">160*K7+170</f>
        <v>296.39999999999998</v>
      </c>
      <c r="Q7" s="8"/>
      <c r="R7" s="8"/>
      <c r="AG7" s="113"/>
      <c r="AH7" s="2" t="s">
        <v>59</v>
      </c>
    </row>
    <row r="8" spans="1:56" x14ac:dyDescent="0.25">
      <c r="A8" s="41" t="s">
        <v>53</v>
      </c>
      <c r="H8" s="111"/>
      <c r="I8" s="13">
        <v>1.71</v>
      </c>
      <c r="K8" s="13">
        <v>2.14</v>
      </c>
      <c r="M8" s="13">
        <v>6.05</v>
      </c>
      <c r="N8" s="13"/>
      <c r="O8" s="9">
        <f t="shared" si="0"/>
        <v>248.9339536</v>
      </c>
      <c r="P8" s="13">
        <f t="shared" si="1"/>
        <v>512.40000000000009</v>
      </c>
      <c r="Q8" s="42">
        <f>M8*137.5+125</f>
        <v>956.875</v>
      </c>
      <c r="R8" s="42"/>
      <c r="S8" s="13">
        <f>O8-O7</f>
        <v>0</v>
      </c>
      <c r="T8" s="13">
        <f>P8-P7</f>
        <v>216.00000000000011</v>
      </c>
      <c r="U8" s="13"/>
      <c r="AG8" s="113"/>
    </row>
    <row r="9" spans="1:56" x14ac:dyDescent="0.25">
      <c r="A9" s="3">
        <v>302740</v>
      </c>
      <c r="C9" s="37">
        <v>50</v>
      </c>
      <c r="D9" s="37">
        <v>100</v>
      </c>
      <c r="E9" s="36">
        <v>18.8</v>
      </c>
      <c r="F9" s="37">
        <v>17.600000000000001</v>
      </c>
      <c r="G9" s="36" t="s">
        <v>22</v>
      </c>
      <c r="H9" s="111"/>
      <c r="I9" s="2">
        <v>1.71</v>
      </c>
      <c r="K9" s="2">
        <v>0.79</v>
      </c>
      <c r="M9" s="2" t="s">
        <v>112</v>
      </c>
      <c r="O9" s="6">
        <f t="shared" si="0"/>
        <v>248.9339536</v>
      </c>
      <c r="P9" s="7">
        <f t="shared" si="1"/>
        <v>296.39999999999998</v>
      </c>
      <c r="Q9" s="8"/>
      <c r="R9" s="8"/>
      <c r="AG9" s="113"/>
      <c r="AH9" s="2" t="s">
        <v>60</v>
      </c>
    </row>
    <row r="10" spans="1:56" x14ac:dyDescent="0.25">
      <c r="A10" s="41" t="s">
        <v>53</v>
      </c>
      <c r="H10" s="111"/>
      <c r="I10" s="13">
        <v>1.71</v>
      </c>
      <c r="K10" s="13">
        <v>2.04</v>
      </c>
      <c r="M10" s="13">
        <v>6.05</v>
      </c>
      <c r="N10" s="13"/>
      <c r="O10" s="9">
        <f t="shared" si="0"/>
        <v>248.9339536</v>
      </c>
      <c r="P10" s="13">
        <f t="shared" si="1"/>
        <v>496.4</v>
      </c>
      <c r="Q10" s="42">
        <f>M10*137.5+125</f>
        <v>956.875</v>
      </c>
      <c r="R10" s="42"/>
      <c r="S10" s="13">
        <f>O10-O9</f>
        <v>0</v>
      </c>
      <c r="T10" s="13">
        <f>P10-P9</f>
        <v>200</v>
      </c>
      <c r="U10" s="13"/>
      <c r="AG10" s="113"/>
    </row>
    <row r="11" spans="1:56" x14ac:dyDescent="0.25">
      <c r="A11" s="3">
        <v>302741</v>
      </c>
      <c r="C11" s="37">
        <v>70</v>
      </c>
      <c r="D11" s="37">
        <v>100</v>
      </c>
      <c r="E11" s="36">
        <v>18.8</v>
      </c>
      <c r="F11" s="37">
        <v>17.600000000000001</v>
      </c>
      <c r="G11" s="36" t="s">
        <v>22</v>
      </c>
      <c r="H11" s="111"/>
      <c r="I11" s="2">
        <v>1.71</v>
      </c>
      <c r="K11" s="2">
        <v>0.8</v>
      </c>
      <c r="M11" s="2" t="s">
        <v>112</v>
      </c>
      <c r="O11" s="6">
        <f t="shared" si="0"/>
        <v>248.9339536</v>
      </c>
      <c r="P11" s="7">
        <f t="shared" si="1"/>
        <v>298</v>
      </c>
      <c r="Q11" s="8"/>
      <c r="R11" s="8"/>
      <c r="AG11" s="113"/>
    </row>
    <row r="12" spans="1:56" x14ac:dyDescent="0.25">
      <c r="A12" s="41" t="s">
        <v>53</v>
      </c>
      <c r="H12" s="111"/>
      <c r="I12" s="13">
        <v>1.71</v>
      </c>
      <c r="K12" s="13">
        <v>2.4900000000000002</v>
      </c>
      <c r="M12" s="13">
        <v>6.05</v>
      </c>
      <c r="N12" s="13"/>
      <c r="O12" s="9">
        <f t="shared" si="0"/>
        <v>248.9339536</v>
      </c>
      <c r="P12" s="13">
        <f t="shared" si="1"/>
        <v>568.40000000000009</v>
      </c>
      <c r="Q12" s="42">
        <f>M12*137.5+125</f>
        <v>956.875</v>
      </c>
      <c r="R12" s="42"/>
      <c r="S12" s="13">
        <f>O12-O11</f>
        <v>0</v>
      </c>
      <c r="T12" s="13">
        <f>P12-P11</f>
        <v>270.40000000000009</v>
      </c>
      <c r="U12" s="13"/>
      <c r="AG12" s="113"/>
    </row>
    <row r="13" spans="1:56" x14ac:dyDescent="0.25">
      <c r="A13" s="3">
        <v>302742</v>
      </c>
      <c r="C13" s="37">
        <v>100</v>
      </c>
      <c r="D13" s="37">
        <v>100</v>
      </c>
      <c r="E13" s="36">
        <v>18.8</v>
      </c>
      <c r="F13" s="37">
        <v>17.600000000000001</v>
      </c>
      <c r="G13" s="36" t="s">
        <v>22</v>
      </c>
      <c r="H13" s="111"/>
      <c r="I13" s="2">
        <v>1.71</v>
      </c>
      <c r="K13" s="2">
        <v>0.81</v>
      </c>
      <c r="M13" s="2" t="s">
        <v>112</v>
      </c>
      <c r="N13" s="2" t="s">
        <v>112</v>
      </c>
      <c r="O13" s="6">
        <f t="shared" si="0"/>
        <v>248.9339536</v>
      </c>
      <c r="P13" s="7">
        <f t="shared" si="1"/>
        <v>299.60000000000002</v>
      </c>
      <c r="Q13" s="8"/>
      <c r="R13" s="8"/>
      <c r="AG13" s="113"/>
    </row>
    <row r="14" spans="1:56" s="13" customFormat="1" x14ac:dyDescent="0.25">
      <c r="A14" s="12" t="s">
        <v>53</v>
      </c>
      <c r="H14" s="111"/>
      <c r="I14" s="13">
        <v>1.71</v>
      </c>
      <c r="K14" s="13">
        <v>3.13</v>
      </c>
      <c r="M14" s="13">
        <v>6.05</v>
      </c>
      <c r="N14" s="13">
        <v>4.3499999999999996</v>
      </c>
      <c r="O14" s="14">
        <f t="shared" si="0"/>
        <v>248.9339536</v>
      </c>
      <c r="P14" s="13">
        <f t="shared" si="1"/>
        <v>670.8</v>
      </c>
      <c r="Q14" s="42">
        <f>M14*137.5+125</f>
        <v>956.875</v>
      </c>
      <c r="R14" s="42">
        <f t="shared" ref="R14:R68" si="2">N14*137.5+125</f>
        <v>723.125</v>
      </c>
      <c r="S14" s="13">
        <f>O14-O13</f>
        <v>0</v>
      </c>
      <c r="T14" s="13">
        <f>P14-P13</f>
        <v>371.19999999999993</v>
      </c>
      <c r="AG14" s="113"/>
    </row>
    <row r="15" spans="1:56" x14ac:dyDescent="0.25">
      <c r="A15" s="3">
        <v>302743</v>
      </c>
      <c r="C15" s="37">
        <v>100</v>
      </c>
      <c r="D15" s="37">
        <v>100</v>
      </c>
      <c r="E15" s="36">
        <v>18.8</v>
      </c>
      <c r="F15" s="37">
        <v>17.600000000000001</v>
      </c>
      <c r="G15" s="36" t="s">
        <v>22</v>
      </c>
      <c r="H15" s="111"/>
      <c r="I15" s="2">
        <v>1.7</v>
      </c>
      <c r="K15" s="2">
        <v>0.84</v>
      </c>
      <c r="M15" s="2" t="s">
        <v>112</v>
      </c>
      <c r="N15" s="2" t="s">
        <v>112</v>
      </c>
      <c r="O15" s="6">
        <f t="shared" ref="O15:O68" si="3">0.0006*(10*I15)^3 - 0.0753*(10*I15)^2 + 15.463*(10*I15) +3.535</f>
        <v>247.59209999999999</v>
      </c>
      <c r="P15" s="7">
        <f t="shared" ref="P15:P68" si="4">160*K15+170</f>
        <v>304.39999999999998</v>
      </c>
      <c r="Q15" s="8"/>
      <c r="R15" s="8"/>
      <c r="AG15" s="113"/>
    </row>
    <row r="16" spans="1:56" x14ac:dyDescent="0.25">
      <c r="A16" s="41" t="s">
        <v>53</v>
      </c>
      <c r="H16" s="111"/>
      <c r="I16" s="13">
        <v>1.7</v>
      </c>
      <c r="K16" s="13">
        <v>3.06</v>
      </c>
      <c r="M16" s="13">
        <v>5.45</v>
      </c>
      <c r="N16" s="13">
        <v>4.28</v>
      </c>
      <c r="O16" s="9">
        <f t="shared" si="3"/>
        <v>247.59209999999999</v>
      </c>
      <c r="P16" s="13">
        <f t="shared" si="4"/>
        <v>659.6</v>
      </c>
      <c r="Q16" s="42">
        <f>M16*137.5+125</f>
        <v>874.375</v>
      </c>
      <c r="R16" s="42">
        <f t="shared" si="2"/>
        <v>713.5</v>
      </c>
      <c r="S16" s="13">
        <f>O16-O15</f>
        <v>0</v>
      </c>
      <c r="T16" s="13">
        <f>P16-P15</f>
        <v>355.20000000000005</v>
      </c>
      <c r="U16" s="13"/>
      <c r="AG16" s="113"/>
    </row>
    <row r="17" spans="1:34" x14ac:dyDescent="0.25">
      <c r="A17" s="3">
        <v>302744</v>
      </c>
      <c r="C17" s="2">
        <v>50</v>
      </c>
      <c r="D17" s="2">
        <v>130</v>
      </c>
      <c r="E17" s="36">
        <v>18.8</v>
      </c>
      <c r="F17" s="37">
        <v>17.600000000000001</v>
      </c>
      <c r="G17" s="36">
        <v>0</v>
      </c>
      <c r="H17" s="111"/>
      <c r="I17" s="2">
        <v>1.72</v>
      </c>
      <c r="K17" s="2">
        <v>0.86</v>
      </c>
      <c r="M17" s="2" t="s">
        <v>112</v>
      </c>
      <c r="O17" s="6">
        <f t="shared" si="3"/>
        <v>250.27491679999997</v>
      </c>
      <c r="P17" s="7">
        <f t="shared" si="4"/>
        <v>307.60000000000002</v>
      </c>
      <c r="Q17" s="8"/>
      <c r="R17" s="8"/>
      <c r="AG17" s="113"/>
    </row>
    <row r="18" spans="1:34" x14ac:dyDescent="0.25">
      <c r="A18" s="41" t="s">
        <v>53</v>
      </c>
      <c r="H18" s="111"/>
      <c r="I18" s="13">
        <v>1.72</v>
      </c>
      <c r="K18" s="13">
        <v>2.4900000000000002</v>
      </c>
      <c r="M18" s="13">
        <v>6.05</v>
      </c>
      <c r="N18" s="13"/>
      <c r="O18" s="9">
        <f t="shared" si="3"/>
        <v>250.27491679999997</v>
      </c>
      <c r="P18" s="13">
        <f t="shared" si="4"/>
        <v>568.40000000000009</v>
      </c>
      <c r="Q18" s="42">
        <f>M18*137.5+125</f>
        <v>956.875</v>
      </c>
      <c r="R18" s="42"/>
      <c r="S18" s="13">
        <f>O18-O17</f>
        <v>0</v>
      </c>
      <c r="T18" s="13">
        <f>P18-P17</f>
        <v>260.80000000000007</v>
      </c>
      <c r="U18" s="13"/>
      <c r="AG18" s="113"/>
    </row>
    <row r="19" spans="1:34" x14ac:dyDescent="0.25">
      <c r="A19" s="3">
        <v>302745</v>
      </c>
      <c r="C19" s="2">
        <v>70</v>
      </c>
      <c r="D19" s="2">
        <v>130</v>
      </c>
      <c r="E19" s="36">
        <v>18.8</v>
      </c>
      <c r="F19" s="37">
        <v>17.600000000000001</v>
      </c>
      <c r="G19" s="36">
        <v>0</v>
      </c>
      <c r="H19" s="111"/>
      <c r="I19" s="2">
        <v>1.73</v>
      </c>
      <c r="K19" s="2">
        <v>0.89</v>
      </c>
      <c r="M19" s="2" t="s">
        <v>112</v>
      </c>
      <c r="N19" s="2" t="s">
        <v>112</v>
      </c>
      <c r="O19" s="6">
        <f t="shared" si="3"/>
        <v>251.61499320000001</v>
      </c>
      <c r="P19" s="7">
        <f t="shared" si="4"/>
        <v>312.39999999999998</v>
      </c>
      <c r="Q19" s="8"/>
      <c r="R19" s="8"/>
      <c r="AG19" s="113"/>
    </row>
    <row r="20" spans="1:34" x14ac:dyDescent="0.25">
      <c r="A20" s="41" t="s">
        <v>53</v>
      </c>
      <c r="H20" s="111"/>
      <c r="I20" s="13">
        <v>1.74</v>
      </c>
      <c r="K20" s="13">
        <v>3</v>
      </c>
      <c r="M20" s="13">
        <v>6.05</v>
      </c>
      <c r="N20" s="13">
        <v>4.55</v>
      </c>
      <c r="O20" s="9">
        <f t="shared" si="3"/>
        <v>252.9541864</v>
      </c>
      <c r="P20" s="13">
        <f t="shared" si="4"/>
        <v>650</v>
      </c>
      <c r="Q20" s="42">
        <f>M20*137.5+125</f>
        <v>956.875</v>
      </c>
      <c r="R20" s="42">
        <f t="shared" si="2"/>
        <v>750.625</v>
      </c>
      <c r="S20" s="13">
        <f>O20-O19</f>
        <v>1.3391931999999827</v>
      </c>
      <c r="T20" s="13">
        <f>P20-P19</f>
        <v>337.6</v>
      </c>
      <c r="U20" s="13"/>
      <c r="AG20" s="113"/>
    </row>
    <row r="21" spans="1:34" x14ac:dyDescent="0.25">
      <c r="A21" s="3">
        <v>302746</v>
      </c>
      <c r="C21" s="2">
        <v>100</v>
      </c>
      <c r="D21" s="2">
        <v>130</v>
      </c>
      <c r="E21" s="36">
        <v>18.8</v>
      </c>
      <c r="F21" s="37">
        <v>17.600000000000001</v>
      </c>
      <c r="G21" s="36">
        <v>0</v>
      </c>
      <c r="H21" s="111"/>
      <c r="I21" s="2">
        <v>1.71</v>
      </c>
      <c r="K21" s="2">
        <v>0.8</v>
      </c>
      <c r="M21" s="2" t="s">
        <v>112</v>
      </c>
      <c r="N21" s="2" t="s">
        <v>112</v>
      </c>
      <c r="O21" s="6">
        <f t="shared" si="3"/>
        <v>248.9339536</v>
      </c>
      <c r="P21" s="7">
        <f t="shared" si="4"/>
        <v>298</v>
      </c>
      <c r="Q21" s="8"/>
      <c r="R21" s="8"/>
      <c r="AG21" s="113"/>
    </row>
    <row r="22" spans="1:34" x14ac:dyDescent="0.25">
      <c r="A22" s="41" t="s">
        <v>53</v>
      </c>
      <c r="H22" s="111"/>
      <c r="I22" s="13">
        <v>1.72</v>
      </c>
      <c r="K22" s="13">
        <v>3.77</v>
      </c>
      <c r="M22" s="13">
        <v>6.1</v>
      </c>
      <c r="N22" s="13">
        <v>4.97</v>
      </c>
      <c r="O22" s="9">
        <f t="shared" si="3"/>
        <v>250.27491679999997</v>
      </c>
      <c r="P22" s="13">
        <f t="shared" si="4"/>
        <v>773.2</v>
      </c>
      <c r="Q22" s="42">
        <f>M22*137.5+125</f>
        <v>963.75</v>
      </c>
      <c r="R22" s="42">
        <f t="shared" si="2"/>
        <v>808.375</v>
      </c>
      <c r="S22" s="13">
        <f>O22-O21</f>
        <v>1.340963199999976</v>
      </c>
      <c r="T22" s="13">
        <f>P22-P21</f>
        <v>475.20000000000005</v>
      </c>
      <c r="U22" s="13"/>
      <c r="AG22" s="113"/>
    </row>
    <row r="23" spans="1:34" x14ac:dyDescent="0.25">
      <c r="A23" s="3">
        <v>302747</v>
      </c>
      <c r="C23" s="2">
        <v>100</v>
      </c>
      <c r="D23" s="2">
        <v>130</v>
      </c>
      <c r="E23" s="36">
        <v>18.8</v>
      </c>
      <c r="F23" s="37">
        <v>17.600000000000001</v>
      </c>
      <c r="G23" s="36">
        <v>0</v>
      </c>
      <c r="H23" s="125" t="s">
        <v>63</v>
      </c>
      <c r="I23" s="2">
        <v>1.71</v>
      </c>
      <c r="K23" s="2">
        <v>0.82</v>
      </c>
      <c r="M23" s="2" t="s">
        <v>112</v>
      </c>
      <c r="N23" s="2" t="s">
        <v>112</v>
      </c>
      <c r="O23" s="6">
        <f t="shared" si="3"/>
        <v>248.9339536</v>
      </c>
      <c r="P23" s="7">
        <f t="shared" si="4"/>
        <v>301.2</v>
      </c>
      <c r="Q23" s="8"/>
      <c r="R23" s="8"/>
      <c r="AG23" s="113"/>
    </row>
    <row r="24" spans="1:34" x14ac:dyDescent="0.25">
      <c r="A24" s="41" t="s">
        <v>53</v>
      </c>
      <c r="H24" s="125"/>
      <c r="I24" s="13">
        <v>1.71</v>
      </c>
      <c r="K24" s="13">
        <v>3.73</v>
      </c>
      <c r="M24" s="13">
        <v>6.1</v>
      </c>
      <c r="N24" s="13">
        <v>4.95</v>
      </c>
      <c r="O24" s="9">
        <f t="shared" si="3"/>
        <v>248.9339536</v>
      </c>
      <c r="P24" s="13">
        <f t="shared" si="4"/>
        <v>766.8</v>
      </c>
      <c r="Q24" s="42">
        <f>M24*137.5+125</f>
        <v>963.75</v>
      </c>
      <c r="R24" s="42">
        <f t="shared" si="2"/>
        <v>805.625</v>
      </c>
      <c r="S24" s="13">
        <f>O24-O23</f>
        <v>0</v>
      </c>
      <c r="T24" s="13">
        <f>P24-P23</f>
        <v>465.59999999999997</v>
      </c>
      <c r="U24" s="13"/>
      <c r="AG24" s="113"/>
    </row>
    <row r="25" spans="1:34" x14ac:dyDescent="0.25">
      <c r="A25" s="3">
        <v>302748</v>
      </c>
      <c r="C25" s="2">
        <v>100</v>
      </c>
      <c r="D25" s="2">
        <v>130</v>
      </c>
      <c r="E25" s="36">
        <v>18.8</v>
      </c>
      <c r="F25" s="37">
        <v>17.600000000000001</v>
      </c>
      <c r="G25" s="36">
        <v>0</v>
      </c>
      <c r="H25" s="125"/>
      <c r="I25" s="2">
        <v>1.71</v>
      </c>
      <c r="K25" s="2">
        <v>0.85</v>
      </c>
      <c r="M25" s="2" t="s">
        <v>112</v>
      </c>
      <c r="N25" s="2" t="s">
        <v>112</v>
      </c>
      <c r="O25" s="6">
        <f t="shared" si="3"/>
        <v>248.9339536</v>
      </c>
      <c r="P25" s="7">
        <f t="shared" si="4"/>
        <v>306</v>
      </c>
      <c r="Q25" s="8"/>
      <c r="R25" s="8"/>
      <c r="AG25" s="113"/>
    </row>
    <row r="26" spans="1:34" x14ac:dyDescent="0.25">
      <c r="A26" s="41" t="s">
        <v>53</v>
      </c>
      <c r="H26" s="125"/>
      <c r="I26" s="13">
        <v>1.71</v>
      </c>
      <c r="K26" s="13">
        <v>3.75</v>
      </c>
      <c r="M26" s="13">
        <v>6.1</v>
      </c>
      <c r="N26" s="13">
        <v>4.95</v>
      </c>
      <c r="O26" s="9">
        <f t="shared" si="3"/>
        <v>248.9339536</v>
      </c>
      <c r="P26" s="13">
        <f t="shared" si="4"/>
        <v>770</v>
      </c>
      <c r="Q26" s="42">
        <f>M26*137.5+125</f>
        <v>963.75</v>
      </c>
      <c r="R26" s="42">
        <f t="shared" si="2"/>
        <v>805.625</v>
      </c>
      <c r="S26" s="13">
        <f>O26-O25</f>
        <v>0</v>
      </c>
      <c r="T26" s="13">
        <f>P26-P25</f>
        <v>464</v>
      </c>
      <c r="U26" s="13"/>
      <c r="AG26" s="113"/>
    </row>
    <row r="27" spans="1:34" x14ac:dyDescent="0.25">
      <c r="A27" s="3">
        <v>302749</v>
      </c>
      <c r="C27" s="2">
        <v>100</v>
      </c>
      <c r="D27" s="2">
        <v>130</v>
      </c>
      <c r="E27" s="36">
        <v>18.8</v>
      </c>
      <c r="F27" s="37">
        <v>17.600000000000001</v>
      </c>
      <c r="G27" s="36">
        <v>0</v>
      </c>
      <c r="H27" s="125"/>
      <c r="I27" s="2">
        <v>1.71</v>
      </c>
      <c r="K27" s="2">
        <v>0.9</v>
      </c>
      <c r="M27" s="2" t="s">
        <v>112</v>
      </c>
      <c r="N27" s="2" t="s">
        <v>112</v>
      </c>
      <c r="O27" s="6">
        <f t="shared" si="3"/>
        <v>248.9339536</v>
      </c>
      <c r="P27" s="7">
        <f t="shared" si="4"/>
        <v>314</v>
      </c>
      <c r="Q27" s="8"/>
      <c r="R27" s="8"/>
      <c r="AG27" s="113"/>
    </row>
    <row r="28" spans="1:34" x14ac:dyDescent="0.25">
      <c r="A28" s="41" t="s">
        <v>53</v>
      </c>
      <c r="H28" s="125"/>
      <c r="I28" s="13">
        <v>1.71</v>
      </c>
      <c r="J28" s="13"/>
      <c r="K28" s="13">
        <v>3.72</v>
      </c>
      <c r="M28" s="13">
        <v>6.1</v>
      </c>
      <c r="N28" s="13">
        <v>4.92</v>
      </c>
      <c r="O28" s="9">
        <f t="shared" si="3"/>
        <v>248.9339536</v>
      </c>
      <c r="P28" s="13">
        <f t="shared" si="4"/>
        <v>765.2</v>
      </c>
      <c r="Q28" s="42">
        <f>M28*137.5+125</f>
        <v>963.75</v>
      </c>
      <c r="R28" s="42">
        <f t="shared" si="2"/>
        <v>801.5</v>
      </c>
      <c r="S28" s="13">
        <f>O28-O27</f>
        <v>0</v>
      </c>
      <c r="T28" s="13">
        <f>P28-P27</f>
        <v>451.20000000000005</v>
      </c>
      <c r="U28" s="13"/>
      <c r="AG28" s="113"/>
    </row>
    <row r="29" spans="1:34" x14ac:dyDescent="0.25">
      <c r="A29" s="3">
        <v>302750</v>
      </c>
      <c r="C29" s="2">
        <v>100</v>
      </c>
      <c r="D29" s="2">
        <v>130</v>
      </c>
      <c r="E29" s="36">
        <v>18.8</v>
      </c>
      <c r="F29" s="37">
        <v>17.600000000000001</v>
      </c>
      <c r="G29" s="36">
        <v>0</v>
      </c>
      <c r="H29" s="125"/>
      <c r="I29" s="2">
        <v>1.71</v>
      </c>
      <c r="K29" s="2">
        <v>0.9</v>
      </c>
      <c r="M29" s="2" t="s">
        <v>112</v>
      </c>
      <c r="N29" s="2" t="s">
        <v>112</v>
      </c>
      <c r="O29" s="6">
        <f t="shared" si="3"/>
        <v>248.9339536</v>
      </c>
      <c r="P29" s="7">
        <f t="shared" si="4"/>
        <v>314</v>
      </c>
      <c r="Q29" s="8"/>
      <c r="R29" s="8"/>
      <c r="AG29" s="113"/>
    </row>
    <row r="30" spans="1:34" x14ac:dyDescent="0.25">
      <c r="A30" s="41" t="s">
        <v>53</v>
      </c>
      <c r="H30" s="125"/>
      <c r="I30" s="13">
        <v>1.71</v>
      </c>
      <c r="K30" s="13">
        <v>3.71</v>
      </c>
      <c r="M30" s="13">
        <v>5.7</v>
      </c>
      <c r="N30" s="13">
        <v>4.8499999999999996</v>
      </c>
      <c r="O30" s="9">
        <f t="shared" si="3"/>
        <v>248.9339536</v>
      </c>
      <c r="P30" s="13">
        <f t="shared" si="4"/>
        <v>763.6</v>
      </c>
      <c r="Q30" s="42">
        <f>M30*137.5+125</f>
        <v>908.75</v>
      </c>
      <c r="R30" s="42">
        <f t="shared" si="2"/>
        <v>791.875</v>
      </c>
      <c r="S30" s="13">
        <f>O30-O29</f>
        <v>0</v>
      </c>
      <c r="T30" s="13">
        <f>P30-P29</f>
        <v>449.6</v>
      </c>
      <c r="U30" s="13"/>
      <c r="AG30" s="113"/>
    </row>
    <row r="31" spans="1:34" x14ac:dyDescent="0.25">
      <c r="A31" s="3">
        <v>302751</v>
      </c>
      <c r="D31" s="2">
        <v>100</v>
      </c>
      <c r="E31" s="36">
        <v>18.8</v>
      </c>
      <c r="F31" s="37">
        <v>17.600000000000001</v>
      </c>
      <c r="G31" s="36" t="s">
        <v>22</v>
      </c>
      <c r="H31" s="125"/>
      <c r="I31" s="2">
        <v>1.71</v>
      </c>
      <c r="O31" s="6">
        <f t="shared" si="3"/>
        <v>248.9339536</v>
      </c>
      <c r="P31" s="7"/>
      <c r="Q31" s="8"/>
      <c r="R31" s="8"/>
      <c r="AG31" s="113"/>
      <c r="AH31" s="2" t="s">
        <v>64</v>
      </c>
    </row>
    <row r="32" spans="1:34" x14ac:dyDescent="0.25">
      <c r="A32" s="41" t="s">
        <v>53</v>
      </c>
      <c r="H32" s="125"/>
      <c r="I32" s="13">
        <v>1.71</v>
      </c>
      <c r="K32" s="13"/>
      <c r="M32" s="13"/>
      <c r="N32" s="13"/>
      <c r="O32" s="9">
        <f t="shared" si="3"/>
        <v>248.9339536</v>
      </c>
      <c r="P32" s="13"/>
      <c r="Q32" s="42"/>
      <c r="R32" s="42"/>
      <c r="S32" s="13">
        <f>O32-O31</f>
        <v>0</v>
      </c>
      <c r="T32" s="13">
        <f>P32-P31</f>
        <v>0</v>
      </c>
      <c r="U32" s="13"/>
      <c r="AG32" s="113"/>
    </row>
    <row r="33" spans="1:37" x14ac:dyDescent="0.25">
      <c r="A33" s="3">
        <v>302752</v>
      </c>
      <c r="C33" s="2">
        <v>100</v>
      </c>
      <c r="D33" s="2">
        <v>100</v>
      </c>
      <c r="E33" s="36">
        <v>18.8</v>
      </c>
      <c r="F33" s="37">
        <v>17.600000000000001</v>
      </c>
      <c r="G33" s="36" t="s">
        <v>22</v>
      </c>
      <c r="H33" s="125"/>
      <c r="I33" s="2">
        <v>1.71</v>
      </c>
      <c r="K33" s="2">
        <v>0.91</v>
      </c>
      <c r="M33" s="2" t="s">
        <v>112</v>
      </c>
      <c r="N33" s="2" t="s">
        <v>112</v>
      </c>
      <c r="O33" s="6">
        <f t="shared" si="3"/>
        <v>248.9339536</v>
      </c>
      <c r="P33" s="7">
        <f t="shared" si="4"/>
        <v>315.60000000000002</v>
      </c>
      <c r="Q33" s="8"/>
      <c r="R33" s="8"/>
      <c r="AG33" s="113"/>
    </row>
    <row r="34" spans="1:37" x14ac:dyDescent="0.25">
      <c r="A34" s="41" t="s">
        <v>53</v>
      </c>
      <c r="H34" s="125"/>
      <c r="I34" s="13">
        <v>1.71</v>
      </c>
      <c r="K34" s="13">
        <v>3.01</v>
      </c>
      <c r="M34" s="13">
        <v>4.9000000000000004</v>
      </c>
      <c r="N34" s="13">
        <v>4.22</v>
      </c>
      <c r="O34" s="9">
        <f t="shared" si="3"/>
        <v>248.9339536</v>
      </c>
      <c r="P34" s="13">
        <f t="shared" si="4"/>
        <v>651.59999999999991</v>
      </c>
      <c r="Q34" s="42">
        <f>M34*137.5+125</f>
        <v>798.75</v>
      </c>
      <c r="R34" s="42">
        <f t="shared" si="2"/>
        <v>705.25</v>
      </c>
      <c r="S34" s="13">
        <f>O34-O33</f>
        <v>0</v>
      </c>
      <c r="T34" s="13">
        <f>P34-P33</f>
        <v>335.99999999999989</v>
      </c>
      <c r="U34" s="13"/>
      <c r="AG34" s="113"/>
    </row>
    <row r="35" spans="1:37" x14ac:dyDescent="0.25">
      <c r="A35" s="3">
        <v>302753</v>
      </c>
      <c r="C35" s="2">
        <v>30</v>
      </c>
      <c r="D35" s="2">
        <v>200</v>
      </c>
      <c r="E35" s="2">
        <v>21.7</v>
      </c>
      <c r="F35" s="2">
        <v>27.6</v>
      </c>
      <c r="G35" s="2" t="s">
        <v>22</v>
      </c>
      <c r="H35" s="119" t="s">
        <v>65</v>
      </c>
      <c r="I35" s="2">
        <v>1.71</v>
      </c>
      <c r="K35" s="2">
        <v>0.9</v>
      </c>
      <c r="M35" s="2" t="s">
        <v>112</v>
      </c>
      <c r="O35" s="6">
        <f t="shared" si="3"/>
        <v>248.9339536</v>
      </c>
      <c r="P35" s="7">
        <f t="shared" si="4"/>
        <v>314</v>
      </c>
      <c r="Q35" s="8"/>
      <c r="R35" s="8"/>
      <c r="AG35" s="113"/>
    </row>
    <row r="36" spans="1:37" x14ac:dyDescent="0.25">
      <c r="A36" s="41" t="s">
        <v>53</v>
      </c>
      <c r="H36" s="119"/>
      <c r="I36" s="13">
        <v>1.71</v>
      </c>
      <c r="K36" s="13">
        <v>2.5099999999999998</v>
      </c>
      <c r="M36" s="13">
        <v>6.8</v>
      </c>
      <c r="N36" s="13"/>
      <c r="O36" s="9">
        <f t="shared" si="3"/>
        <v>248.9339536</v>
      </c>
      <c r="P36" s="13">
        <f t="shared" si="4"/>
        <v>571.59999999999991</v>
      </c>
      <c r="Q36" s="42">
        <f>M36*137.5+125</f>
        <v>1060</v>
      </c>
      <c r="R36" s="42"/>
      <c r="S36" s="13">
        <f>O36-O35</f>
        <v>0</v>
      </c>
      <c r="T36" s="13">
        <f>P36-P35</f>
        <v>257.59999999999991</v>
      </c>
      <c r="U36" s="13"/>
      <c r="AG36" s="113"/>
    </row>
    <row r="37" spans="1:37" x14ac:dyDescent="0.25">
      <c r="A37" s="3">
        <v>302754</v>
      </c>
      <c r="C37" s="2">
        <v>50</v>
      </c>
      <c r="D37" s="2">
        <v>200</v>
      </c>
      <c r="E37" s="2">
        <v>21.7</v>
      </c>
      <c r="F37" s="2">
        <v>27.6</v>
      </c>
      <c r="G37" s="2" t="s">
        <v>22</v>
      </c>
      <c r="H37" s="119"/>
      <c r="I37" s="2">
        <v>1.73</v>
      </c>
      <c r="K37" s="2">
        <v>0.9</v>
      </c>
      <c r="M37" s="2" t="s">
        <v>112</v>
      </c>
      <c r="N37" s="2" t="s">
        <v>112</v>
      </c>
      <c r="O37" s="6">
        <f t="shared" si="3"/>
        <v>251.61499320000001</v>
      </c>
      <c r="P37" s="7">
        <f t="shared" si="4"/>
        <v>314</v>
      </c>
      <c r="Q37" s="8"/>
      <c r="R37" s="8"/>
      <c r="AG37" s="113"/>
    </row>
    <row r="38" spans="1:37" x14ac:dyDescent="0.25">
      <c r="A38" s="41" t="s">
        <v>53</v>
      </c>
      <c r="H38" s="119"/>
      <c r="I38" s="13">
        <v>1.73</v>
      </c>
      <c r="K38" s="13">
        <v>3.44</v>
      </c>
      <c r="M38" s="13">
        <v>6.8</v>
      </c>
      <c r="N38" s="13">
        <v>5.0999999999999996</v>
      </c>
      <c r="O38" s="9">
        <f t="shared" si="3"/>
        <v>251.61499320000001</v>
      </c>
      <c r="P38" s="13">
        <f t="shared" si="4"/>
        <v>720.4</v>
      </c>
      <c r="Q38" s="42">
        <f>M38*137.5+125</f>
        <v>1060</v>
      </c>
      <c r="R38" s="42">
        <f t="shared" si="2"/>
        <v>826.25</v>
      </c>
      <c r="S38" s="13">
        <f>O38-O37</f>
        <v>0</v>
      </c>
      <c r="T38" s="13">
        <f>P38-P37</f>
        <v>406.4</v>
      </c>
      <c r="U38" s="13"/>
      <c r="AG38" s="113"/>
    </row>
    <row r="39" spans="1:37" x14ac:dyDescent="0.25">
      <c r="A39" s="3">
        <v>302755</v>
      </c>
      <c r="C39" s="2">
        <v>70</v>
      </c>
      <c r="D39" s="2">
        <v>200</v>
      </c>
      <c r="E39" s="2">
        <v>21.7</v>
      </c>
      <c r="F39" s="2">
        <v>27.6</v>
      </c>
      <c r="G39" s="2" t="s">
        <v>22</v>
      </c>
      <c r="H39" s="119"/>
      <c r="I39" s="2">
        <v>1.73</v>
      </c>
      <c r="K39" s="2">
        <v>0.9</v>
      </c>
      <c r="M39" s="2" t="s">
        <v>112</v>
      </c>
      <c r="N39" s="2" t="s">
        <v>112</v>
      </c>
      <c r="O39" s="6">
        <f t="shared" si="3"/>
        <v>251.61499320000001</v>
      </c>
      <c r="P39" s="7">
        <f t="shared" si="4"/>
        <v>314</v>
      </c>
      <c r="Q39" s="8"/>
      <c r="R39" s="8"/>
      <c r="AG39" s="113"/>
    </row>
    <row r="40" spans="1:37" x14ac:dyDescent="0.25">
      <c r="A40" s="41" t="s">
        <v>53</v>
      </c>
      <c r="H40" s="119"/>
      <c r="I40" s="13">
        <v>1.73</v>
      </c>
      <c r="K40" s="13">
        <v>4.3099999999999996</v>
      </c>
      <c r="M40" s="13">
        <v>7.1</v>
      </c>
      <c r="N40" s="13">
        <v>5.6</v>
      </c>
      <c r="O40" s="9">
        <f t="shared" si="3"/>
        <v>251.61499320000001</v>
      </c>
      <c r="P40" s="13">
        <f t="shared" si="4"/>
        <v>859.59999999999991</v>
      </c>
      <c r="Q40" s="42">
        <f>M40*137.5+125</f>
        <v>1101.25</v>
      </c>
      <c r="R40" s="42">
        <f t="shared" si="2"/>
        <v>895</v>
      </c>
      <c r="S40" s="13">
        <f>O40-O39</f>
        <v>0</v>
      </c>
      <c r="T40" s="13">
        <f>P40-P39</f>
        <v>545.59999999999991</v>
      </c>
      <c r="U40" s="13"/>
      <c r="AG40" s="113"/>
    </row>
    <row r="41" spans="1:37" x14ac:dyDescent="0.25">
      <c r="A41" s="3">
        <v>302756</v>
      </c>
      <c r="C41" s="2">
        <v>100</v>
      </c>
      <c r="D41" s="2">
        <v>200</v>
      </c>
      <c r="E41" s="2">
        <v>21.7</v>
      </c>
      <c r="F41" s="2">
        <v>27.6</v>
      </c>
      <c r="G41" s="2" t="s">
        <v>22</v>
      </c>
      <c r="H41" s="119"/>
      <c r="I41" s="2">
        <v>1.73</v>
      </c>
      <c r="K41" s="2">
        <v>0.9</v>
      </c>
      <c r="M41" s="2" t="s">
        <v>112</v>
      </c>
      <c r="N41" s="2" t="s">
        <v>112</v>
      </c>
      <c r="O41" s="6">
        <f t="shared" si="3"/>
        <v>251.61499320000001</v>
      </c>
      <c r="P41" s="7">
        <f t="shared" si="4"/>
        <v>314</v>
      </c>
      <c r="Q41" s="8"/>
      <c r="R41" s="8"/>
      <c r="AG41" s="113"/>
      <c r="AI41" s="20">
        <f>SLOPE(AI42:AI45,AJ42:AJ45)</f>
        <v>4.554620629624262E-2</v>
      </c>
      <c r="AJ41" s="20">
        <f>INTERCEPT(AI42:AI45,AJ42:AJ45)</f>
        <v>-45.051234585811748</v>
      </c>
      <c r="AK41" s="66">
        <f>RSQ(AI42:AI45,AJ42:AJ45)</f>
        <v>0.97622334642125541</v>
      </c>
    </row>
    <row r="42" spans="1:37" x14ac:dyDescent="0.25">
      <c r="A42" s="41" t="s">
        <v>53</v>
      </c>
      <c r="H42" s="119"/>
      <c r="I42" s="13">
        <v>1.73</v>
      </c>
      <c r="J42" s="13"/>
      <c r="K42" s="13">
        <v>5.5</v>
      </c>
      <c r="M42" s="13">
        <v>7.1</v>
      </c>
      <c r="N42" s="13">
        <v>6.7</v>
      </c>
      <c r="O42" s="9">
        <f t="shared" si="3"/>
        <v>251.61499320000001</v>
      </c>
      <c r="P42" s="13">
        <f t="shared" si="4"/>
        <v>1050</v>
      </c>
      <c r="Q42" s="42">
        <f>M42*137.5+125</f>
        <v>1101.25</v>
      </c>
      <c r="R42" s="42">
        <f t="shared" si="2"/>
        <v>1046.25</v>
      </c>
      <c r="S42" s="13">
        <f>O42-O41</f>
        <v>0</v>
      </c>
      <c r="T42" s="13">
        <f>P42-P41</f>
        <v>736</v>
      </c>
      <c r="U42" s="13"/>
      <c r="AG42" s="113"/>
      <c r="AI42" s="19">
        <v>4.95</v>
      </c>
      <c r="AJ42" s="7">
        <v>1097</v>
      </c>
    </row>
    <row r="43" spans="1:37" x14ac:dyDescent="0.25">
      <c r="A43" s="3">
        <v>302757</v>
      </c>
      <c r="C43" s="2">
        <v>100</v>
      </c>
      <c r="D43" s="2">
        <v>200</v>
      </c>
      <c r="E43" s="2">
        <v>21.7</v>
      </c>
      <c r="F43" s="2">
        <v>27.6</v>
      </c>
      <c r="G43" s="2" t="s">
        <v>22</v>
      </c>
      <c r="H43" s="119"/>
      <c r="I43" s="2">
        <v>1.73</v>
      </c>
      <c r="O43" s="6">
        <f t="shared" si="3"/>
        <v>251.61499320000001</v>
      </c>
      <c r="P43" s="7"/>
      <c r="Q43" s="8"/>
      <c r="R43" s="8"/>
      <c r="AG43" s="113"/>
      <c r="AI43" s="19">
        <v>4.76</v>
      </c>
      <c r="AJ43" s="13">
        <v>1094.5</v>
      </c>
    </row>
    <row r="44" spans="1:37" x14ac:dyDescent="0.25">
      <c r="A44" s="41" t="s">
        <v>53</v>
      </c>
      <c r="H44" s="119"/>
      <c r="I44" s="13">
        <v>1.73</v>
      </c>
      <c r="K44" s="13"/>
      <c r="M44" s="13"/>
      <c r="N44" s="13"/>
      <c r="O44" s="9">
        <f t="shared" si="3"/>
        <v>251.61499320000001</v>
      </c>
      <c r="P44" s="13"/>
      <c r="Q44" s="42"/>
      <c r="R44" s="42"/>
      <c r="S44" s="13">
        <f>O44-O43</f>
        <v>0</v>
      </c>
      <c r="T44" s="13"/>
      <c r="U44" s="13"/>
      <c r="AG44" s="113"/>
      <c r="AI44" s="19">
        <v>4.6100000000000003</v>
      </c>
      <c r="AJ44" s="7">
        <v>1090.7</v>
      </c>
    </row>
    <row r="45" spans="1:37" x14ac:dyDescent="0.25">
      <c r="A45" s="3">
        <v>302758</v>
      </c>
      <c r="C45" s="2">
        <v>100</v>
      </c>
      <c r="D45" s="2">
        <v>200</v>
      </c>
      <c r="E45" s="2">
        <v>21.7</v>
      </c>
      <c r="F45" s="2">
        <v>27.6</v>
      </c>
      <c r="G45" s="2" t="s">
        <v>22</v>
      </c>
      <c r="H45" s="119"/>
      <c r="I45" s="2">
        <v>1.73</v>
      </c>
      <c r="O45" s="6">
        <f t="shared" si="3"/>
        <v>251.61499320000001</v>
      </c>
      <c r="P45" s="7"/>
      <c r="Q45" s="8"/>
      <c r="R45" s="8"/>
      <c r="AG45" s="113"/>
      <c r="AI45" s="19">
        <v>4.43</v>
      </c>
      <c r="AJ45" s="13">
        <v>1086</v>
      </c>
    </row>
    <row r="46" spans="1:37" x14ac:dyDescent="0.25">
      <c r="A46" s="41" t="s">
        <v>53</v>
      </c>
      <c r="H46" s="119"/>
      <c r="I46" s="13">
        <v>1.73</v>
      </c>
      <c r="K46" s="13"/>
      <c r="M46" s="13"/>
      <c r="N46" s="13"/>
      <c r="O46" s="9">
        <f t="shared" si="3"/>
        <v>251.61499320000001</v>
      </c>
      <c r="P46" s="13"/>
      <c r="Q46" s="42"/>
      <c r="R46" s="42"/>
      <c r="S46" s="13">
        <f>O46-O45</f>
        <v>0</v>
      </c>
      <c r="T46" s="13"/>
      <c r="U46" s="13"/>
      <c r="AG46" s="113"/>
      <c r="AI46" s="21">
        <f>AJ46*AI41+AJ41</f>
        <v>5.5050544030175601</v>
      </c>
      <c r="AJ46" s="21">
        <v>1110</v>
      </c>
    </row>
    <row r="47" spans="1:37" x14ac:dyDescent="0.25">
      <c r="A47" s="3">
        <v>302759</v>
      </c>
      <c r="C47" s="2">
        <v>100</v>
      </c>
      <c r="D47" s="2">
        <v>200</v>
      </c>
      <c r="E47" s="2">
        <v>21.7</v>
      </c>
      <c r="F47" s="2">
        <v>27.6</v>
      </c>
      <c r="G47" s="2" t="s">
        <v>22</v>
      </c>
      <c r="H47" s="119"/>
      <c r="O47" s="6"/>
      <c r="P47" s="7"/>
      <c r="Q47" s="8"/>
      <c r="R47" s="8"/>
      <c r="AG47" s="113"/>
    </row>
    <row r="48" spans="1:37" x14ac:dyDescent="0.25">
      <c r="A48" s="41" t="s">
        <v>53</v>
      </c>
      <c r="H48" s="119"/>
      <c r="I48" s="13"/>
      <c r="K48" s="13"/>
      <c r="M48" s="13"/>
      <c r="N48" s="13"/>
      <c r="O48" s="9"/>
      <c r="P48" s="13"/>
      <c r="Q48" s="42"/>
      <c r="R48" s="42"/>
      <c r="S48" s="13"/>
      <c r="T48" s="13"/>
      <c r="U48" s="13"/>
      <c r="AG48" s="113"/>
    </row>
    <row r="49" spans="1:33" x14ac:dyDescent="0.25">
      <c r="A49" s="3">
        <v>302760</v>
      </c>
      <c r="C49" s="2" t="s">
        <v>66</v>
      </c>
      <c r="E49" s="36"/>
      <c r="F49" s="37"/>
      <c r="G49" s="36"/>
      <c r="H49" s="119"/>
      <c r="O49" s="6"/>
      <c r="P49" s="7"/>
      <c r="Q49" s="8"/>
      <c r="R49" s="8"/>
      <c r="AG49" s="113"/>
    </row>
    <row r="50" spans="1:33" x14ac:dyDescent="0.25">
      <c r="A50" s="41" t="s">
        <v>53</v>
      </c>
      <c r="H50" s="119"/>
      <c r="I50" s="13"/>
      <c r="K50" s="13"/>
      <c r="M50" s="13"/>
      <c r="N50" s="13"/>
      <c r="O50" s="9"/>
      <c r="P50" s="13"/>
      <c r="Q50" s="42"/>
      <c r="R50" s="42"/>
      <c r="S50" s="13"/>
      <c r="T50" s="13"/>
      <c r="U50" s="13"/>
      <c r="AG50" s="113"/>
    </row>
    <row r="51" spans="1:33" x14ac:dyDescent="0.25">
      <c r="A51" s="3">
        <v>302761</v>
      </c>
      <c r="C51" s="2">
        <v>50</v>
      </c>
      <c r="D51" s="2">
        <v>100</v>
      </c>
      <c r="E51" s="36">
        <v>18.8</v>
      </c>
      <c r="F51" s="37">
        <v>17.600000000000001</v>
      </c>
      <c r="G51" s="36" t="s">
        <v>22</v>
      </c>
      <c r="H51" s="119"/>
      <c r="I51" s="2">
        <v>3.1</v>
      </c>
      <c r="K51" s="2">
        <v>1.72</v>
      </c>
      <c r="M51" s="2">
        <v>2.1</v>
      </c>
      <c r="N51" s="2">
        <v>2.1</v>
      </c>
      <c r="O51" s="6">
        <f t="shared" si="3"/>
        <v>428.39929999999998</v>
      </c>
      <c r="P51" s="7">
        <f t="shared" si="4"/>
        <v>445.2</v>
      </c>
      <c r="Q51" s="8">
        <f>M51*137.5+125</f>
        <v>413.75</v>
      </c>
      <c r="R51" s="8">
        <f t="shared" si="2"/>
        <v>413.75</v>
      </c>
      <c r="AG51" s="113"/>
    </row>
    <row r="52" spans="1:33" x14ac:dyDescent="0.25">
      <c r="A52" s="41" t="s">
        <v>53</v>
      </c>
      <c r="H52" s="119"/>
      <c r="I52" s="13">
        <v>3.1</v>
      </c>
      <c r="K52" s="13">
        <v>2.66</v>
      </c>
      <c r="M52" s="13">
        <v>3.1</v>
      </c>
      <c r="N52" s="13">
        <v>3.62</v>
      </c>
      <c r="O52" s="9">
        <f t="shared" si="3"/>
        <v>428.39929999999998</v>
      </c>
      <c r="P52" s="13">
        <f t="shared" si="4"/>
        <v>595.6</v>
      </c>
      <c r="Q52" s="42">
        <f>M52*137.5+125</f>
        <v>551.25</v>
      </c>
      <c r="R52" s="42">
        <f t="shared" si="2"/>
        <v>622.75</v>
      </c>
      <c r="S52" s="13">
        <f>O52-O51</f>
        <v>0</v>
      </c>
      <c r="T52" s="13">
        <f>P52-P51</f>
        <v>150.40000000000003</v>
      </c>
      <c r="U52" s="13">
        <f>R52-R51</f>
        <v>209</v>
      </c>
      <c r="AG52" s="113"/>
    </row>
    <row r="53" spans="1:33" x14ac:dyDescent="0.25">
      <c r="A53" s="3">
        <v>302762</v>
      </c>
      <c r="C53" s="2">
        <v>70</v>
      </c>
      <c r="D53" s="2">
        <v>100</v>
      </c>
      <c r="E53" s="36">
        <v>18.8</v>
      </c>
      <c r="F53" s="37">
        <v>17.600000000000001</v>
      </c>
      <c r="G53" s="36" t="s">
        <v>22</v>
      </c>
      <c r="H53" s="119"/>
      <c r="I53" s="2">
        <v>3.1</v>
      </c>
      <c r="K53" s="2">
        <v>1.72</v>
      </c>
      <c r="M53" s="2">
        <v>2.1</v>
      </c>
      <c r="N53" s="2">
        <v>2.1</v>
      </c>
      <c r="O53" s="6">
        <f t="shared" si="3"/>
        <v>428.39929999999998</v>
      </c>
      <c r="P53" s="7">
        <f t="shared" si="4"/>
        <v>445.2</v>
      </c>
      <c r="Q53" s="8">
        <f>M53*137.5+125</f>
        <v>413.75</v>
      </c>
      <c r="R53" s="8">
        <f t="shared" si="2"/>
        <v>413.75</v>
      </c>
      <c r="U53" s="13"/>
      <c r="AG53" s="113"/>
    </row>
    <row r="54" spans="1:33" x14ac:dyDescent="0.25">
      <c r="A54" s="41" t="s">
        <v>53</v>
      </c>
      <c r="H54" s="119"/>
      <c r="I54" s="13">
        <v>3.1</v>
      </c>
      <c r="K54" s="13">
        <v>3.1</v>
      </c>
      <c r="M54" s="13">
        <v>3.35</v>
      </c>
      <c r="N54" s="13">
        <v>4</v>
      </c>
      <c r="O54" s="9">
        <f t="shared" si="3"/>
        <v>428.39929999999998</v>
      </c>
      <c r="P54" s="13">
        <f t="shared" si="4"/>
        <v>666</v>
      </c>
      <c r="Q54" s="42">
        <f>M54*137.5+125</f>
        <v>585.625</v>
      </c>
      <c r="R54" s="42">
        <f t="shared" si="2"/>
        <v>675</v>
      </c>
      <c r="S54" s="13">
        <f>O54-O53</f>
        <v>0</v>
      </c>
      <c r="T54" s="13">
        <f>P54-P53</f>
        <v>220.8</v>
      </c>
      <c r="U54" s="13">
        <f>R54-R53</f>
        <v>261.25</v>
      </c>
      <c r="AG54" s="113"/>
    </row>
    <row r="55" spans="1:33" x14ac:dyDescent="0.25">
      <c r="A55" s="3">
        <v>302763</v>
      </c>
      <c r="C55" s="2">
        <v>100</v>
      </c>
      <c r="D55" s="2">
        <v>100</v>
      </c>
      <c r="E55" s="36">
        <v>18.8</v>
      </c>
      <c r="F55" s="37">
        <v>17.600000000000001</v>
      </c>
      <c r="G55" s="36" t="s">
        <v>22</v>
      </c>
      <c r="H55" s="119"/>
      <c r="I55" s="2">
        <v>3.1</v>
      </c>
      <c r="K55" s="2">
        <v>1.72</v>
      </c>
      <c r="N55" s="2">
        <v>2.1</v>
      </c>
      <c r="O55" s="6">
        <f t="shared" si="3"/>
        <v>428.39929999999998</v>
      </c>
      <c r="P55" s="7">
        <f t="shared" si="4"/>
        <v>445.2</v>
      </c>
      <c r="Q55" s="8"/>
      <c r="R55" s="8">
        <f t="shared" si="2"/>
        <v>413.75</v>
      </c>
      <c r="AG55" s="113"/>
    </row>
    <row r="56" spans="1:33" x14ac:dyDescent="0.25">
      <c r="A56" s="41" t="s">
        <v>53</v>
      </c>
      <c r="H56" s="119"/>
      <c r="I56" s="13">
        <v>3.1</v>
      </c>
      <c r="K56" s="13">
        <v>3.65</v>
      </c>
      <c r="M56" s="13"/>
      <c r="N56" s="13">
        <v>4.5999999999999996</v>
      </c>
      <c r="O56" s="9">
        <f t="shared" si="3"/>
        <v>428.39929999999998</v>
      </c>
      <c r="P56" s="13">
        <f t="shared" si="4"/>
        <v>754</v>
      </c>
      <c r="Q56" s="42"/>
      <c r="R56" s="42">
        <f t="shared" si="2"/>
        <v>757.5</v>
      </c>
      <c r="S56" s="13">
        <f>O56-O55</f>
        <v>0</v>
      </c>
      <c r="T56" s="13">
        <f>P56-P55</f>
        <v>308.8</v>
      </c>
      <c r="U56" s="13">
        <f>R56-R55</f>
        <v>343.75</v>
      </c>
      <c r="AG56" s="113"/>
    </row>
    <row r="57" spans="1:33" x14ac:dyDescent="0.25">
      <c r="A57" s="3">
        <v>302764</v>
      </c>
      <c r="C57" s="2">
        <v>50</v>
      </c>
      <c r="D57" s="2">
        <v>130</v>
      </c>
      <c r="E57" s="36">
        <v>18.8</v>
      </c>
      <c r="F57" s="37">
        <v>17.600000000000001</v>
      </c>
      <c r="G57" s="36">
        <v>0</v>
      </c>
      <c r="H57" s="119"/>
      <c r="I57" s="2">
        <v>3.1</v>
      </c>
      <c r="K57" s="2">
        <v>1.72</v>
      </c>
      <c r="N57" s="2">
        <v>2.1</v>
      </c>
      <c r="O57" s="6">
        <f t="shared" si="3"/>
        <v>428.39929999999998</v>
      </c>
      <c r="P57" s="7">
        <f t="shared" si="4"/>
        <v>445.2</v>
      </c>
      <c r="Q57" s="8"/>
      <c r="R57" s="8">
        <f t="shared" si="2"/>
        <v>413.75</v>
      </c>
      <c r="AG57" s="113"/>
    </row>
    <row r="58" spans="1:33" x14ac:dyDescent="0.25">
      <c r="A58" s="41" t="s">
        <v>53</v>
      </c>
      <c r="H58" s="119"/>
      <c r="I58" s="13">
        <v>3.1</v>
      </c>
      <c r="K58" s="13">
        <v>3.1</v>
      </c>
      <c r="M58" s="13"/>
      <c r="N58" s="13">
        <v>4.22</v>
      </c>
      <c r="O58" s="9">
        <f t="shared" si="3"/>
        <v>428.39929999999998</v>
      </c>
      <c r="P58" s="13">
        <f t="shared" si="4"/>
        <v>666</v>
      </c>
      <c r="Q58" s="42"/>
      <c r="R58" s="42">
        <f t="shared" si="2"/>
        <v>705.25</v>
      </c>
      <c r="S58" s="13">
        <f>O58-O57</f>
        <v>0</v>
      </c>
      <c r="T58" s="13">
        <f>P58-P57</f>
        <v>220.8</v>
      </c>
      <c r="U58" s="13">
        <f>R58-R57</f>
        <v>291.5</v>
      </c>
      <c r="AG58" s="113"/>
    </row>
    <row r="59" spans="1:33" x14ac:dyDescent="0.25">
      <c r="A59" s="3">
        <v>302765</v>
      </c>
      <c r="C59" s="2">
        <v>70</v>
      </c>
      <c r="D59" s="2">
        <v>130</v>
      </c>
      <c r="E59" s="36">
        <v>18.8</v>
      </c>
      <c r="F59" s="37">
        <v>17.600000000000001</v>
      </c>
      <c r="G59" s="36">
        <v>0</v>
      </c>
      <c r="H59" s="119"/>
      <c r="I59" s="2">
        <v>3.1</v>
      </c>
      <c r="K59" s="2">
        <v>1.74</v>
      </c>
      <c r="N59" s="2">
        <v>2.1</v>
      </c>
      <c r="O59" s="6">
        <f t="shared" si="3"/>
        <v>428.39929999999998</v>
      </c>
      <c r="P59" s="7">
        <f t="shared" si="4"/>
        <v>448.4</v>
      </c>
      <c r="Q59" s="8"/>
      <c r="R59" s="8">
        <f t="shared" si="2"/>
        <v>413.75</v>
      </c>
      <c r="AG59" s="113"/>
    </row>
    <row r="60" spans="1:33" x14ac:dyDescent="0.25">
      <c r="A60" s="41" t="s">
        <v>53</v>
      </c>
      <c r="H60" s="119"/>
      <c r="I60" s="13">
        <v>3.1</v>
      </c>
      <c r="K60" s="13">
        <v>3.53</v>
      </c>
      <c r="M60" s="13"/>
      <c r="N60" s="13">
        <v>4.55</v>
      </c>
      <c r="O60" s="9">
        <f t="shared" si="3"/>
        <v>428.39929999999998</v>
      </c>
      <c r="P60" s="13">
        <f t="shared" si="4"/>
        <v>734.8</v>
      </c>
      <c r="Q60" s="42"/>
      <c r="R60" s="42">
        <f t="shared" si="2"/>
        <v>750.625</v>
      </c>
      <c r="S60" s="13">
        <f>O60-O59</f>
        <v>0</v>
      </c>
      <c r="T60" s="13">
        <f>P60-P59</f>
        <v>286.39999999999998</v>
      </c>
      <c r="U60" s="13">
        <f>R60-R59</f>
        <v>336.875</v>
      </c>
      <c r="AG60" s="113"/>
    </row>
    <row r="61" spans="1:33" x14ac:dyDescent="0.25">
      <c r="A61" s="3">
        <v>302766</v>
      </c>
      <c r="C61" s="2">
        <v>100</v>
      </c>
      <c r="D61" s="2">
        <v>130</v>
      </c>
      <c r="E61" s="36">
        <v>18.8</v>
      </c>
      <c r="F61" s="37">
        <v>17.600000000000001</v>
      </c>
      <c r="G61" s="36">
        <v>0</v>
      </c>
      <c r="H61" s="119"/>
      <c r="I61" s="2">
        <v>3.1</v>
      </c>
      <c r="K61" s="2">
        <v>1.76</v>
      </c>
      <c r="N61" s="2">
        <v>2.1</v>
      </c>
      <c r="O61" s="6">
        <f t="shared" si="3"/>
        <v>428.39929999999998</v>
      </c>
      <c r="P61" s="7">
        <f t="shared" si="4"/>
        <v>451.6</v>
      </c>
      <c r="Q61" s="8"/>
      <c r="R61" s="8">
        <f t="shared" si="2"/>
        <v>413.75</v>
      </c>
      <c r="AG61" s="113"/>
    </row>
    <row r="62" spans="1:33" x14ac:dyDescent="0.25">
      <c r="A62" s="41" t="s">
        <v>53</v>
      </c>
      <c r="H62" s="119"/>
      <c r="I62" s="13">
        <v>3.1</v>
      </c>
      <c r="K62" s="13">
        <v>4.3099999999999996</v>
      </c>
      <c r="M62" s="13"/>
      <c r="N62" s="13">
        <v>5.32</v>
      </c>
      <c r="O62" s="9">
        <f t="shared" si="3"/>
        <v>428.39929999999998</v>
      </c>
      <c r="P62" s="13">
        <f t="shared" si="4"/>
        <v>859.59999999999991</v>
      </c>
      <c r="Q62" s="42"/>
      <c r="R62" s="42">
        <f t="shared" si="2"/>
        <v>856.5</v>
      </c>
      <c r="S62" s="13">
        <f>O62-O61</f>
        <v>0</v>
      </c>
      <c r="T62" s="13">
        <f>P62-P61</f>
        <v>407.99999999999989</v>
      </c>
      <c r="U62" s="13">
        <f>R62-R61</f>
        <v>442.75</v>
      </c>
      <c r="AG62" s="113"/>
    </row>
    <row r="63" spans="1:33" x14ac:dyDescent="0.25">
      <c r="A63" s="3">
        <v>302767</v>
      </c>
      <c r="C63" s="2">
        <v>50</v>
      </c>
      <c r="D63" s="2">
        <v>200</v>
      </c>
      <c r="E63" s="2">
        <v>21.7</v>
      </c>
      <c r="F63" s="2">
        <v>27.6</v>
      </c>
      <c r="G63" s="2" t="s">
        <v>22</v>
      </c>
      <c r="H63" s="119"/>
      <c r="I63" s="2">
        <v>3.1</v>
      </c>
      <c r="K63" s="2">
        <v>1.72</v>
      </c>
      <c r="N63" s="2">
        <v>2.1</v>
      </c>
      <c r="O63" s="6">
        <f t="shared" si="3"/>
        <v>428.39929999999998</v>
      </c>
      <c r="P63" s="7">
        <f t="shared" si="4"/>
        <v>445.2</v>
      </c>
      <c r="Q63" s="8"/>
      <c r="R63" s="8">
        <f t="shared" si="2"/>
        <v>413.75</v>
      </c>
      <c r="AG63" s="113"/>
    </row>
    <row r="64" spans="1:33" x14ac:dyDescent="0.25">
      <c r="A64" s="41" t="s">
        <v>53</v>
      </c>
      <c r="H64" s="119"/>
      <c r="I64" s="13">
        <v>3.1</v>
      </c>
      <c r="K64" s="13">
        <v>3.9</v>
      </c>
      <c r="M64" s="13"/>
      <c r="N64" s="13">
        <v>5.2</v>
      </c>
      <c r="O64" s="9">
        <f t="shared" si="3"/>
        <v>428.39929999999998</v>
      </c>
      <c r="P64" s="13">
        <f t="shared" si="4"/>
        <v>794</v>
      </c>
      <c r="Q64" s="42"/>
      <c r="R64" s="42">
        <f t="shared" si="2"/>
        <v>840</v>
      </c>
      <c r="S64" s="13">
        <f>O64-O63</f>
        <v>0</v>
      </c>
      <c r="T64" s="13">
        <f>P64-P63</f>
        <v>348.8</v>
      </c>
      <c r="U64" s="13">
        <f>R64-R63</f>
        <v>426.25</v>
      </c>
      <c r="AG64" s="113"/>
    </row>
    <row r="65" spans="1:37" x14ac:dyDescent="0.25">
      <c r="A65" s="3">
        <v>302768</v>
      </c>
      <c r="C65" s="2">
        <v>70</v>
      </c>
      <c r="D65" s="2">
        <v>200</v>
      </c>
      <c r="E65" s="2">
        <v>21.7</v>
      </c>
      <c r="F65" s="2">
        <v>27.6</v>
      </c>
      <c r="G65" s="2" t="s">
        <v>22</v>
      </c>
      <c r="H65" s="119"/>
      <c r="I65" s="2">
        <v>3.1</v>
      </c>
      <c r="K65" s="2">
        <v>1.72</v>
      </c>
      <c r="N65" s="2">
        <v>2.12</v>
      </c>
      <c r="O65" s="6">
        <f t="shared" si="3"/>
        <v>428.39929999999998</v>
      </c>
      <c r="P65" s="7">
        <f t="shared" si="4"/>
        <v>445.2</v>
      </c>
      <c r="Q65" s="8"/>
      <c r="R65" s="8">
        <f t="shared" si="2"/>
        <v>416.5</v>
      </c>
      <c r="AG65" s="113"/>
    </row>
    <row r="66" spans="1:37" x14ac:dyDescent="0.25">
      <c r="A66" s="41" t="s">
        <v>53</v>
      </c>
      <c r="H66" s="119"/>
      <c r="I66" s="13">
        <v>3.1</v>
      </c>
      <c r="K66" s="13">
        <v>4.7300000000000004</v>
      </c>
      <c r="M66" s="13"/>
      <c r="N66" s="13">
        <v>5.97</v>
      </c>
      <c r="O66" s="9">
        <f t="shared" si="3"/>
        <v>428.39929999999998</v>
      </c>
      <c r="P66" s="13">
        <f t="shared" si="4"/>
        <v>926.80000000000007</v>
      </c>
      <c r="Q66" s="42"/>
      <c r="R66" s="42">
        <f t="shared" si="2"/>
        <v>945.875</v>
      </c>
      <c r="S66" s="13">
        <f>O66-O65</f>
        <v>0</v>
      </c>
      <c r="T66" s="13">
        <f>P66-P65</f>
        <v>481.60000000000008</v>
      </c>
      <c r="U66" s="13">
        <f>R66-R65</f>
        <v>529.375</v>
      </c>
      <c r="AG66" s="113"/>
    </row>
    <row r="67" spans="1:37" x14ac:dyDescent="0.25">
      <c r="A67" s="3">
        <v>302769</v>
      </c>
      <c r="C67" s="2">
        <v>100</v>
      </c>
      <c r="D67" s="2">
        <v>200</v>
      </c>
      <c r="E67" s="2">
        <v>21.7</v>
      </c>
      <c r="F67" s="2">
        <v>27.6</v>
      </c>
      <c r="G67" s="2" t="s">
        <v>22</v>
      </c>
      <c r="H67" s="119"/>
      <c r="I67" s="2">
        <v>3.1</v>
      </c>
      <c r="K67" s="2">
        <v>1.72</v>
      </c>
      <c r="N67" s="2">
        <v>2.12</v>
      </c>
      <c r="O67" s="6">
        <f t="shared" si="3"/>
        <v>428.39929999999998</v>
      </c>
      <c r="P67" s="7">
        <f t="shared" si="4"/>
        <v>445.2</v>
      </c>
      <c r="Q67" s="8"/>
      <c r="R67" s="8">
        <f t="shared" si="2"/>
        <v>416.5</v>
      </c>
      <c r="AG67" s="113"/>
    </row>
    <row r="68" spans="1:37" x14ac:dyDescent="0.25">
      <c r="A68" s="41" t="s">
        <v>53</v>
      </c>
      <c r="H68" s="119"/>
      <c r="I68" s="13">
        <v>3.1</v>
      </c>
      <c r="K68" s="13">
        <v>5.95</v>
      </c>
      <c r="L68" s="85">
        <v>1083</v>
      </c>
      <c r="M68" s="13"/>
      <c r="N68" s="13">
        <v>7.35</v>
      </c>
      <c r="O68" s="9">
        <f t="shared" si="3"/>
        <v>428.39929999999998</v>
      </c>
      <c r="P68" s="13">
        <f t="shared" si="4"/>
        <v>1122</v>
      </c>
      <c r="Q68" s="42"/>
      <c r="R68" s="42">
        <f t="shared" si="2"/>
        <v>1135.625</v>
      </c>
      <c r="S68" s="13">
        <f>O68-O67</f>
        <v>0</v>
      </c>
      <c r="T68" s="13">
        <f>P68-P67</f>
        <v>676.8</v>
      </c>
      <c r="U68" s="13">
        <f>R68-R67</f>
        <v>719.125</v>
      </c>
      <c r="AG68" s="113"/>
      <c r="AI68" s="20">
        <f>SLOPE(AI69:AI72,AJ69:AJ72)</f>
        <v>4.1038310310031606E-2</v>
      </c>
      <c r="AJ68" s="20">
        <f>INTERCEPT(AI69:AI72,AJ69:AJ72)</f>
        <v>-39.596103204704349</v>
      </c>
      <c r="AK68" s="66">
        <f>RSQ(AI69:AI72,AJ69:AJ72)</f>
        <v>0.99100293160629205</v>
      </c>
    </row>
    <row r="69" spans="1:37" x14ac:dyDescent="0.25">
      <c r="A69" s="3">
        <v>302770</v>
      </c>
      <c r="C69" s="2">
        <v>100</v>
      </c>
      <c r="D69" s="2">
        <v>200</v>
      </c>
      <c r="E69" s="2">
        <v>21.7</v>
      </c>
      <c r="F69" s="2">
        <v>27.6</v>
      </c>
      <c r="G69" s="2" t="s">
        <v>22</v>
      </c>
      <c r="H69" s="119" t="s">
        <v>63</v>
      </c>
      <c r="I69" s="2">
        <v>3.1</v>
      </c>
      <c r="O69" s="6">
        <f t="shared" ref="O69:O98" si="5">0.0006*(10*I69)^3 - 0.0753*(10*I69)^2 + 15.463*(10*I69) +3.535</f>
        <v>428.39929999999998</v>
      </c>
      <c r="P69" s="7"/>
      <c r="Q69" s="8"/>
      <c r="R69" s="8"/>
      <c r="AG69" s="113"/>
      <c r="AI69" s="19">
        <v>4.9000000000000004</v>
      </c>
      <c r="AJ69" s="7">
        <v>1084</v>
      </c>
    </row>
    <row r="70" spans="1:37" x14ac:dyDescent="0.25">
      <c r="A70" s="41" t="s">
        <v>53</v>
      </c>
      <c r="H70" s="119"/>
      <c r="I70" s="13">
        <v>3.1</v>
      </c>
      <c r="J70" s="13"/>
      <c r="K70" s="13"/>
      <c r="M70" s="13"/>
      <c r="N70" s="13"/>
      <c r="O70" s="9">
        <f t="shared" si="5"/>
        <v>428.39929999999998</v>
      </c>
      <c r="P70" s="13"/>
      <c r="Q70" s="42"/>
      <c r="R70" s="42"/>
      <c r="S70" s="13"/>
      <c r="T70" s="13"/>
      <c r="U70" s="13"/>
      <c r="AG70" s="113"/>
      <c r="AI70" s="19">
        <v>4.76</v>
      </c>
      <c r="AJ70" s="13">
        <v>1081.4000000000001</v>
      </c>
    </row>
    <row r="71" spans="1:37" x14ac:dyDescent="0.25">
      <c r="A71" s="3">
        <v>302771</v>
      </c>
      <c r="C71" s="2">
        <v>100</v>
      </c>
      <c r="D71" s="2" t="s">
        <v>31</v>
      </c>
      <c r="E71" s="36">
        <v>18.8</v>
      </c>
      <c r="F71" s="18">
        <v>14.5</v>
      </c>
      <c r="G71" s="36" t="s">
        <v>22</v>
      </c>
      <c r="H71" s="119"/>
      <c r="I71" s="2">
        <v>3.1</v>
      </c>
      <c r="O71" s="6">
        <f t="shared" si="5"/>
        <v>428.39929999999998</v>
      </c>
      <c r="P71" s="7"/>
      <c r="Q71" s="8"/>
      <c r="R71" s="8"/>
      <c r="AG71" s="113"/>
      <c r="AI71" s="19">
        <v>4.6100000000000003</v>
      </c>
      <c r="AJ71" s="7">
        <v>1076.7</v>
      </c>
    </row>
    <row r="72" spans="1:37" x14ac:dyDescent="0.25">
      <c r="A72" s="41" t="s">
        <v>53</v>
      </c>
      <c r="H72" s="119"/>
      <c r="I72" s="13">
        <v>3.1</v>
      </c>
      <c r="K72" s="13"/>
      <c r="M72" s="13"/>
      <c r="N72" s="13"/>
      <c r="O72" s="9">
        <f t="shared" si="5"/>
        <v>428.39929999999998</v>
      </c>
      <c r="P72" s="13"/>
      <c r="Q72" s="42"/>
      <c r="R72" s="42"/>
      <c r="S72" s="13"/>
      <c r="T72" s="13"/>
      <c r="U72" s="13"/>
      <c r="AG72" s="113"/>
      <c r="AI72" s="19">
        <v>4.43</v>
      </c>
      <c r="AJ72" s="13">
        <v>1073</v>
      </c>
    </row>
    <row r="73" spans="1:37" x14ac:dyDescent="0.25">
      <c r="A73" s="3">
        <v>302772</v>
      </c>
      <c r="C73" s="2">
        <v>100</v>
      </c>
      <c r="D73" s="2" t="s">
        <v>31</v>
      </c>
      <c r="E73" s="36">
        <v>18.8</v>
      </c>
      <c r="F73" s="18">
        <v>14.5</v>
      </c>
      <c r="G73" s="36" t="s">
        <v>22</v>
      </c>
      <c r="H73" s="119"/>
      <c r="I73" s="2">
        <v>3.1</v>
      </c>
      <c r="K73" s="2">
        <v>1.72</v>
      </c>
      <c r="N73" s="2">
        <v>2.12</v>
      </c>
      <c r="O73" s="6">
        <f t="shared" si="5"/>
        <v>428.39929999999998</v>
      </c>
      <c r="P73" s="7">
        <f t="shared" ref="P73:P94" si="6">160*K73+170</f>
        <v>445.2</v>
      </c>
      <c r="Q73" s="8"/>
      <c r="R73" s="8">
        <f t="shared" ref="R73:R80" si="7">N73*137.5+125</f>
        <v>416.5</v>
      </c>
      <c r="AG73" s="113"/>
      <c r="AI73" s="21">
        <f>AJ73*AI68+AJ68</f>
        <v>5.9564212394307319</v>
      </c>
      <c r="AJ73" s="21">
        <v>1110</v>
      </c>
    </row>
    <row r="74" spans="1:37" x14ac:dyDescent="0.25">
      <c r="A74" s="41" t="s">
        <v>53</v>
      </c>
      <c r="H74" s="119"/>
      <c r="I74" s="13">
        <v>3.1</v>
      </c>
      <c r="K74" s="13">
        <v>2.56</v>
      </c>
      <c r="M74" s="13"/>
      <c r="N74" s="13">
        <v>3.38</v>
      </c>
      <c r="O74" s="9">
        <f t="shared" si="5"/>
        <v>428.39929999999998</v>
      </c>
      <c r="P74" s="13">
        <f t="shared" si="6"/>
        <v>579.6</v>
      </c>
      <c r="Q74" s="42"/>
      <c r="R74" s="42">
        <f t="shared" si="7"/>
        <v>589.75</v>
      </c>
      <c r="S74" s="13">
        <f>O74-O73</f>
        <v>0</v>
      </c>
      <c r="T74" s="13">
        <f>P74-P73</f>
        <v>134.40000000000003</v>
      </c>
      <c r="U74" s="13">
        <f>R74-R73</f>
        <v>173.25</v>
      </c>
      <c r="AG74" s="113"/>
    </row>
    <row r="75" spans="1:37" x14ac:dyDescent="0.25">
      <c r="A75" s="3">
        <v>302773</v>
      </c>
      <c r="C75" s="2">
        <v>100</v>
      </c>
      <c r="D75" s="2">
        <v>100</v>
      </c>
      <c r="E75" s="36">
        <v>18.8</v>
      </c>
      <c r="F75" s="37">
        <v>17.600000000000001</v>
      </c>
      <c r="G75" s="36" t="s">
        <v>22</v>
      </c>
      <c r="H75" s="119"/>
      <c r="I75" s="2">
        <v>3.1</v>
      </c>
      <c r="K75" s="2">
        <v>1.72</v>
      </c>
      <c r="N75" s="2">
        <v>2.12</v>
      </c>
      <c r="O75" s="6">
        <f t="shared" si="5"/>
        <v>428.39929999999998</v>
      </c>
      <c r="P75" s="7">
        <f t="shared" si="6"/>
        <v>445.2</v>
      </c>
      <c r="Q75" s="8"/>
      <c r="R75" s="8">
        <f t="shared" si="7"/>
        <v>416.5</v>
      </c>
      <c r="AG75" s="113"/>
    </row>
    <row r="76" spans="1:37" x14ac:dyDescent="0.25">
      <c r="A76" s="41" t="s">
        <v>53</v>
      </c>
      <c r="H76" s="119"/>
      <c r="I76" s="13">
        <v>3.1</v>
      </c>
      <c r="K76" s="13">
        <v>3.81</v>
      </c>
      <c r="M76" s="13"/>
      <c r="N76" s="13">
        <v>4.92</v>
      </c>
      <c r="O76" s="9">
        <f t="shared" si="5"/>
        <v>428.39929999999998</v>
      </c>
      <c r="P76" s="13">
        <f t="shared" si="6"/>
        <v>779.6</v>
      </c>
      <c r="Q76" s="42"/>
      <c r="R76" s="42">
        <f t="shared" si="7"/>
        <v>801.5</v>
      </c>
      <c r="S76" s="13">
        <f>O76-O75</f>
        <v>0</v>
      </c>
      <c r="T76" s="13">
        <f>P76-P75</f>
        <v>334.40000000000003</v>
      </c>
      <c r="U76" s="13">
        <f>R76-R75</f>
        <v>385</v>
      </c>
      <c r="AG76" s="113"/>
    </row>
    <row r="77" spans="1:37" x14ac:dyDescent="0.25">
      <c r="A77" s="3">
        <v>302774</v>
      </c>
      <c r="C77" s="2">
        <v>100</v>
      </c>
      <c r="D77" s="2">
        <v>130</v>
      </c>
      <c r="E77" s="36">
        <v>18.8</v>
      </c>
      <c r="F77" s="37">
        <v>17.600000000000001</v>
      </c>
      <c r="G77" s="36">
        <v>0</v>
      </c>
      <c r="H77" s="119"/>
      <c r="I77" s="2">
        <v>3.1</v>
      </c>
      <c r="K77" s="2">
        <v>1.72</v>
      </c>
      <c r="N77" s="2">
        <v>2.12</v>
      </c>
      <c r="O77" s="6">
        <f t="shared" si="5"/>
        <v>428.39929999999998</v>
      </c>
      <c r="P77" s="7">
        <f t="shared" si="6"/>
        <v>445.2</v>
      </c>
      <c r="Q77" s="8"/>
      <c r="R77" s="8">
        <f t="shared" si="7"/>
        <v>416.5</v>
      </c>
      <c r="AG77" s="113"/>
    </row>
    <row r="78" spans="1:37" s="33" customFormat="1" ht="15.75" thickBot="1" x14ac:dyDescent="0.3">
      <c r="A78" s="58" t="s">
        <v>53</v>
      </c>
      <c r="H78" s="119"/>
      <c r="I78" s="34">
        <v>3.1</v>
      </c>
      <c r="K78" s="34">
        <v>4.54</v>
      </c>
      <c r="M78" s="34"/>
      <c r="N78" s="34">
        <v>5.7</v>
      </c>
      <c r="O78" s="59">
        <f t="shared" si="5"/>
        <v>428.39929999999998</v>
      </c>
      <c r="P78" s="34">
        <f t="shared" si="6"/>
        <v>896.4</v>
      </c>
      <c r="Q78" s="60"/>
      <c r="R78" s="60">
        <f t="shared" si="7"/>
        <v>908.75</v>
      </c>
      <c r="S78" s="34">
        <f>O78-O77</f>
        <v>0</v>
      </c>
      <c r="T78" s="34">
        <f>P78-P77</f>
        <v>451.2</v>
      </c>
      <c r="U78" s="13">
        <f>R78-R77</f>
        <v>492.25</v>
      </c>
      <c r="AG78" s="114"/>
    </row>
    <row r="79" spans="1:37" s="33" customFormat="1" x14ac:dyDescent="0.25">
      <c r="A79" s="32">
        <v>302775</v>
      </c>
      <c r="C79" s="2">
        <v>100</v>
      </c>
      <c r="D79" s="2">
        <v>100</v>
      </c>
      <c r="E79" s="39">
        <v>18.8</v>
      </c>
      <c r="F79" s="38">
        <v>17.600000000000001</v>
      </c>
      <c r="G79" s="39" t="s">
        <v>22</v>
      </c>
      <c r="H79" s="119"/>
      <c r="K79" s="33">
        <v>1.75</v>
      </c>
      <c r="N79" s="33">
        <v>2.12</v>
      </c>
      <c r="O79" s="61">
        <f t="shared" si="5"/>
        <v>3.5350000000000001</v>
      </c>
      <c r="P79" s="62">
        <f t="shared" si="6"/>
        <v>450</v>
      </c>
      <c r="Q79" s="63"/>
      <c r="R79" s="63">
        <f t="shared" si="7"/>
        <v>416.5</v>
      </c>
    </row>
    <row r="80" spans="1:37" s="52" customFormat="1" ht="15.75" thickBot="1" x14ac:dyDescent="0.3">
      <c r="A80" s="51" t="s">
        <v>53</v>
      </c>
      <c r="H80" s="126"/>
      <c r="I80" s="53"/>
      <c r="K80" s="53">
        <v>3.78</v>
      </c>
      <c r="M80" s="53"/>
      <c r="N80" s="53">
        <v>4.8</v>
      </c>
      <c r="O80" s="54">
        <f t="shared" si="5"/>
        <v>3.5350000000000001</v>
      </c>
      <c r="P80" s="53">
        <f t="shared" si="6"/>
        <v>774.8</v>
      </c>
      <c r="Q80" s="55"/>
      <c r="R80" s="55">
        <f t="shared" si="7"/>
        <v>785</v>
      </c>
      <c r="S80" s="53">
        <f>O80-O79</f>
        <v>0</v>
      </c>
      <c r="T80" s="53">
        <f>P80-P79</f>
        <v>324.79999999999995</v>
      </c>
      <c r="U80" s="13">
        <f>R80-R79</f>
        <v>368.5</v>
      </c>
    </row>
    <row r="81" spans="1:34" x14ac:dyDescent="0.25">
      <c r="A81" s="3" t="s">
        <v>67</v>
      </c>
      <c r="C81" s="2" t="s">
        <v>31</v>
      </c>
      <c r="I81" s="2">
        <v>1.71</v>
      </c>
      <c r="O81" s="6">
        <f t="shared" si="5"/>
        <v>248.9339536</v>
      </c>
      <c r="P81" s="7"/>
      <c r="Q81" s="8"/>
      <c r="R81" s="8"/>
      <c r="AH81" s="2" t="s">
        <v>68</v>
      </c>
    </row>
    <row r="82" spans="1:34" x14ac:dyDescent="0.25">
      <c r="A82" s="41" t="s">
        <v>53</v>
      </c>
      <c r="I82" s="13">
        <v>1.71</v>
      </c>
      <c r="K82" s="13"/>
      <c r="M82" s="13"/>
      <c r="N82" s="13"/>
      <c r="O82" s="9">
        <f t="shared" si="5"/>
        <v>248.9339536</v>
      </c>
      <c r="P82" s="13"/>
      <c r="Q82" s="42"/>
      <c r="R82" s="42"/>
      <c r="S82" s="13">
        <f>O82-O81</f>
        <v>0</v>
      </c>
      <c r="T82" s="13"/>
      <c r="U82" s="13"/>
    </row>
    <row r="83" spans="1:34" x14ac:dyDescent="0.25">
      <c r="A83" s="3">
        <v>302780</v>
      </c>
      <c r="C83" s="2">
        <v>100</v>
      </c>
      <c r="D83" s="2" t="s">
        <v>31</v>
      </c>
      <c r="E83" s="39">
        <v>18.8</v>
      </c>
      <c r="F83" s="18">
        <v>14.5</v>
      </c>
      <c r="G83" s="39" t="s">
        <v>22</v>
      </c>
      <c r="H83" s="119" t="s">
        <v>63</v>
      </c>
      <c r="I83" s="2">
        <v>1.71</v>
      </c>
      <c r="K83" s="2">
        <v>0.8</v>
      </c>
      <c r="M83" s="2" t="s">
        <v>112</v>
      </c>
      <c r="N83" s="2" t="s">
        <v>112</v>
      </c>
      <c r="O83" s="6">
        <f t="shared" si="5"/>
        <v>248.9339536</v>
      </c>
      <c r="P83" s="7">
        <f t="shared" si="6"/>
        <v>298</v>
      </c>
      <c r="Q83" s="8"/>
      <c r="R83" s="8"/>
    </row>
    <row r="84" spans="1:34" x14ac:dyDescent="0.25">
      <c r="A84" s="41" t="s">
        <v>53</v>
      </c>
      <c r="H84" s="119"/>
      <c r="I84" s="13">
        <v>1.71</v>
      </c>
      <c r="K84" s="13">
        <v>1.69</v>
      </c>
      <c r="M84" s="2" t="s">
        <v>112</v>
      </c>
      <c r="N84" s="2" t="s">
        <v>112</v>
      </c>
      <c r="O84" s="9">
        <f t="shared" si="5"/>
        <v>248.9339536</v>
      </c>
      <c r="P84" s="13">
        <f t="shared" si="6"/>
        <v>440.4</v>
      </c>
      <c r="Q84" s="42"/>
      <c r="R84" s="42"/>
      <c r="S84" s="13">
        <f>O84-O83</f>
        <v>0</v>
      </c>
      <c r="T84" s="13">
        <f>P84-P83</f>
        <v>142.39999999999998</v>
      </c>
      <c r="U84" s="13"/>
    </row>
    <row r="85" spans="1:34" x14ac:dyDescent="0.25">
      <c r="A85" s="3">
        <v>302781</v>
      </c>
      <c r="C85" s="2">
        <v>100</v>
      </c>
      <c r="D85" s="2">
        <v>100</v>
      </c>
      <c r="E85" s="39">
        <v>18.8</v>
      </c>
      <c r="F85" s="64">
        <v>17.600000000000001</v>
      </c>
      <c r="G85" s="39" t="s">
        <v>22</v>
      </c>
      <c r="H85" s="119"/>
      <c r="I85" s="2">
        <v>1.71</v>
      </c>
      <c r="K85" s="2">
        <v>0.81</v>
      </c>
      <c r="M85" s="2" t="s">
        <v>112</v>
      </c>
      <c r="N85" s="2" t="s">
        <v>112</v>
      </c>
      <c r="O85" s="6">
        <f t="shared" si="5"/>
        <v>248.9339536</v>
      </c>
      <c r="P85" s="7">
        <f t="shared" si="6"/>
        <v>299.60000000000002</v>
      </c>
      <c r="Q85" s="8"/>
      <c r="R85" s="8"/>
    </row>
    <row r="86" spans="1:34" x14ac:dyDescent="0.25">
      <c r="A86" s="41" t="s">
        <v>53</v>
      </c>
      <c r="H86" s="119"/>
      <c r="I86" s="13">
        <v>1.71</v>
      </c>
      <c r="K86" s="13">
        <v>2.1800000000000002</v>
      </c>
      <c r="M86" s="13">
        <v>3.7</v>
      </c>
      <c r="N86" s="13">
        <v>2.5499999999999998</v>
      </c>
      <c r="O86" s="9">
        <f t="shared" si="5"/>
        <v>248.9339536</v>
      </c>
      <c r="P86" s="13">
        <f t="shared" si="6"/>
        <v>518.79999999999995</v>
      </c>
      <c r="Q86" s="42">
        <f t="shared" ref="Q86:Q94" si="8">M86*137.5+125</f>
        <v>633.75</v>
      </c>
      <c r="R86" s="42">
        <f t="shared" ref="R86:R94" si="9">N86*137.5+125</f>
        <v>475.625</v>
      </c>
      <c r="S86" s="13">
        <f>O86-O85</f>
        <v>0</v>
      </c>
      <c r="T86" s="13">
        <f>P86-P85</f>
        <v>219.19999999999993</v>
      </c>
      <c r="U86" s="13"/>
    </row>
    <row r="87" spans="1:34" x14ac:dyDescent="0.25">
      <c r="A87" s="3">
        <v>302782</v>
      </c>
      <c r="C87" s="2">
        <v>50</v>
      </c>
      <c r="D87" s="2">
        <v>200</v>
      </c>
      <c r="E87" s="2">
        <v>21.7</v>
      </c>
      <c r="F87" s="2">
        <v>27.6</v>
      </c>
      <c r="G87" s="39" t="s">
        <v>22</v>
      </c>
      <c r="H87" s="119"/>
      <c r="I87" s="2">
        <v>1.71</v>
      </c>
      <c r="K87" s="2">
        <v>0.83</v>
      </c>
      <c r="M87" s="2" t="s">
        <v>112</v>
      </c>
      <c r="N87" s="2" t="s">
        <v>112</v>
      </c>
      <c r="O87" s="6">
        <f t="shared" si="5"/>
        <v>248.9339536</v>
      </c>
      <c r="P87" s="7">
        <f t="shared" si="6"/>
        <v>302.79999999999995</v>
      </c>
      <c r="Q87" s="8"/>
      <c r="R87" s="8"/>
    </row>
    <row r="88" spans="1:34" x14ac:dyDescent="0.25">
      <c r="A88" s="41" t="s">
        <v>53</v>
      </c>
      <c r="H88" s="119"/>
      <c r="I88" s="13">
        <v>1.71</v>
      </c>
      <c r="K88" s="13">
        <v>3.36</v>
      </c>
      <c r="M88" s="13">
        <v>6.3</v>
      </c>
      <c r="N88" s="13">
        <v>5</v>
      </c>
      <c r="O88" s="9">
        <f t="shared" si="5"/>
        <v>248.9339536</v>
      </c>
      <c r="P88" s="13">
        <f t="shared" si="6"/>
        <v>707.6</v>
      </c>
      <c r="Q88" s="42">
        <f t="shared" si="8"/>
        <v>991.25</v>
      </c>
      <c r="R88" s="42">
        <f t="shared" si="9"/>
        <v>812.5</v>
      </c>
      <c r="S88" s="13">
        <f>O88-O87</f>
        <v>0</v>
      </c>
      <c r="T88" s="13">
        <f>P88-P87</f>
        <v>404.80000000000007</v>
      </c>
      <c r="U88" s="13"/>
    </row>
    <row r="89" spans="1:34" x14ac:dyDescent="0.25">
      <c r="A89" s="3">
        <v>302783</v>
      </c>
      <c r="C89" s="2">
        <v>100</v>
      </c>
      <c r="D89" s="2">
        <v>280</v>
      </c>
      <c r="E89" s="2">
        <v>21.7</v>
      </c>
      <c r="F89" s="2">
        <v>27.6</v>
      </c>
      <c r="G89" s="39">
        <v>0</v>
      </c>
      <c r="H89" s="119"/>
      <c r="I89" s="2">
        <v>1.71</v>
      </c>
      <c r="O89" s="6">
        <f t="shared" si="5"/>
        <v>248.9339536</v>
      </c>
      <c r="P89" s="7"/>
      <c r="Q89" s="8"/>
      <c r="R89" s="8"/>
    </row>
    <row r="90" spans="1:34" x14ac:dyDescent="0.25">
      <c r="A90" s="41" t="s">
        <v>53</v>
      </c>
      <c r="H90" s="119"/>
      <c r="I90" s="13">
        <v>1.71</v>
      </c>
      <c r="K90" s="13"/>
      <c r="M90" s="13"/>
      <c r="N90" s="13"/>
      <c r="O90" s="9">
        <f t="shared" si="5"/>
        <v>248.9339536</v>
      </c>
      <c r="P90" s="13"/>
      <c r="Q90" s="42"/>
      <c r="R90" s="42"/>
      <c r="S90" s="13">
        <f>O90-O89</f>
        <v>0</v>
      </c>
      <c r="T90" s="13"/>
      <c r="U90" s="13"/>
    </row>
    <row r="91" spans="1:34" x14ac:dyDescent="0.25">
      <c r="A91" s="3">
        <v>302784</v>
      </c>
      <c r="C91" s="2">
        <v>100</v>
      </c>
      <c r="D91" s="2">
        <v>280</v>
      </c>
      <c r="E91" s="2">
        <v>21.7</v>
      </c>
      <c r="F91" s="2">
        <v>27.6</v>
      </c>
      <c r="G91" s="39">
        <v>0</v>
      </c>
      <c r="H91" s="2" t="s">
        <v>65</v>
      </c>
      <c r="I91" s="2">
        <v>1.71</v>
      </c>
      <c r="O91" s="6">
        <f t="shared" si="5"/>
        <v>248.9339536</v>
      </c>
      <c r="P91" s="7"/>
      <c r="Q91" s="8"/>
      <c r="R91" s="8"/>
    </row>
    <row r="92" spans="1:34" x14ac:dyDescent="0.25">
      <c r="A92" s="41" t="s">
        <v>53</v>
      </c>
      <c r="I92" s="13">
        <v>1.71</v>
      </c>
      <c r="J92" s="13"/>
      <c r="K92" s="13"/>
      <c r="M92" s="13"/>
      <c r="N92" s="13"/>
      <c r="O92" s="9">
        <f t="shared" si="5"/>
        <v>248.9339536</v>
      </c>
      <c r="P92" s="13"/>
      <c r="Q92" s="42"/>
      <c r="R92" s="42"/>
      <c r="S92" s="13">
        <f>O92-O91</f>
        <v>0</v>
      </c>
      <c r="T92" s="13"/>
      <c r="U92" s="13"/>
    </row>
    <row r="93" spans="1:34" x14ac:dyDescent="0.25">
      <c r="A93" s="3">
        <v>302785</v>
      </c>
      <c r="C93" s="2">
        <v>70</v>
      </c>
      <c r="D93" s="2">
        <v>200</v>
      </c>
      <c r="E93" s="2">
        <v>21.7</v>
      </c>
      <c r="F93" s="2">
        <v>27.6</v>
      </c>
      <c r="G93" s="2" t="s">
        <v>22</v>
      </c>
      <c r="H93" s="2" t="s">
        <v>63</v>
      </c>
      <c r="I93" s="2">
        <v>1.71</v>
      </c>
      <c r="K93" s="2">
        <v>0.94</v>
      </c>
      <c r="M93" s="2" t="s">
        <v>112</v>
      </c>
      <c r="N93" s="2" t="s">
        <v>112</v>
      </c>
      <c r="O93" s="6">
        <f t="shared" si="5"/>
        <v>248.9339536</v>
      </c>
      <c r="P93" s="7">
        <f t="shared" si="6"/>
        <v>320.39999999999998</v>
      </c>
      <c r="Q93" s="8"/>
      <c r="R93" s="8"/>
    </row>
    <row r="94" spans="1:34" x14ac:dyDescent="0.25">
      <c r="A94" s="41" t="s">
        <v>53</v>
      </c>
      <c r="I94" s="13">
        <v>1.71</v>
      </c>
      <c r="K94" s="13">
        <v>4.38</v>
      </c>
      <c r="M94" s="13">
        <v>5.5</v>
      </c>
      <c r="N94" s="13">
        <v>5.65</v>
      </c>
      <c r="O94" s="9">
        <f t="shared" si="5"/>
        <v>248.9339536</v>
      </c>
      <c r="P94" s="13">
        <f t="shared" si="6"/>
        <v>870.8</v>
      </c>
      <c r="Q94" s="42">
        <f t="shared" si="8"/>
        <v>881.25</v>
      </c>
      <c r="R94" s="42">
        <f t="shared" si="9"/>
        <v>901.875</v>
      </c>
      <c r="S94" s="13">
        <f>O94-O93</f>
        <v>0</v>
      </c>
      <c r="T94" s="13">
        <f>P94-P93</f>
        <v>550.4</v>
      </c>
      <c r="U94" s="13"/>
    </row>
    <row r="95" spans="1:34" x14ac:dyDescent="0.25">
      <c r="A95" s="3">
        <v>302786</v>
      </c>
      <c r="C95" s="2">
        <v>70</v>
      </c>
      <c r="D95" s="2">
        <v>200</v>
      </c>
      <c r="E95" s="2">
        <v>21.7</v>
      </c>
      <c r="F95" s="2">
        <v>27.6</v>
      </c>
      <c r="G95" s="2" t="s">
        <v>22</v>
      </c>
      <c r="H95" s="2" t="s">
        <v>63</v>
      </c>
      <c r="I95" s="2">
        <v>1.72</v>
      </c>
      <c r="O95" s="6">
        <f t="shared" si="5"/>
        <v>250.27491679999997</v>
      </c>
      <c r="P95" s="7"/>
      <c r="Q95" s="8"/>
      <c r="R95" s="8"/>
    </row>
    <row r="96" spans="1:34" x14ac:dyDescent="0.25">
      <c r="A96" s="41" t="s">
        <v>53</v>
      </c>
      <c r="B96" s="65" t="s">
        <v>69</v>
      </c>
      <c r="I96" s="13">
        <v>1.72</v>
      </c>
      <c r="K96" s="13"/>
      <c r="M96" s="13"/>
      <c r="N96" s="13"/>
      <c r="O96" s="9">
        <f t="shared" si="5"/>
        <v>250.27491679999997</v>
      </c>
      <c r="P96" s="13"/>
      <c r="Q96" s="42"/>
      <c r="R96" s="42"/>
      <c r="S96" s="13">
        <f>O96-O95</f>
        <v>0</v>
      </c>
      <c r="T96" s="13"/>
      <c r="U96" s="13"/>
    </row>
    <row r="97" spans="1:21" x14ac:dyDescent="0.25">
      <c r="A97" s="3">
        <v>302791</v>
      </c>
      <c r="C97" s="2">
        <v>70</v>
      </c>
      <c r="D97" s="2">
        <v>200</v>
      </c>
      <c r="E97" s="2">
        <v>21.7</v>
      </c>
      <c r="F97" s="2">
        <v>27.6</v>
      </c>
      <c r="G97" s="2" t="s">
        <v>22</v>
      </c>
      <c r="H97" s="2" t="s">
        <v>63</v>
      </c>
      <c r="I97" s="2">
        <v>1.86</v>
      </c>
      <c r="O97" s="6">
        <f t="shared" si="5"/>
        <v>268.95692560000003</v>
      </c>
      <c r="P97" s="7"/>
      <c r="Q97" s="8"/>
      <c r="R97" s="8"/>
    </row>
    <row r="98" spans="1:21" x14ac:dyDescent="0.25">
      <c r="A98" s="41" t="s">
        <v>53</v>
      </c>
      <c r="I98" s="13">
        <v>1.86</v>
      </c>
      <c r="K98" s="13"/>
      <c r="M98" s="13"/>
      <c r="N98" s="13"/>
      <c r="O98" s="9">
        <f t="shared" si="5"/>
        <v>268.95692560000003</v>
      </c>
      <c r="P98" s="13"/>
      <c r="Q98" s="42"/>
      <c r="R98" s="42"/>
      <c r="S98" s="13">
        <f>O98-O97</f>
        <v>0</v>
      </c>
      <c r="T98" s="13"/>
      <c r="U98" s="13"/>
    </row>
    <row r="99" spans="1:21" x14ac:dyDescent="0.25">
      <c r="A99" s="3">
        <v>302797</v>
      </c>
      <c r="C99" s="2">
        <v>70</v>
      </c>
      <c r="D99" s="2">
        <v>200</v>
      </c>
      <c r="E99" s="2">
        <v>21.7</v>
      </c>
      <c r="F99" s="2">
        <v>27.6</v>
      </c>
      <c r="G99" s="2" t="s">
        <v>22</v>
      </c>
      <c r="H99" s="2" t="s">
        <v>63</v>
      </c>
      <c r="I99" s="2">
        <v>1.99</v>
      </c>
      <c r="O99" s="6">
        <f t="shared" ref="O99:O124" si="10">0.0006*(10*I99)^3 - 0.0753*(10*I99)^2 + 15.463*(10*I99) +3.535</f>
        <v>286.15750639999999</v>
      </c>
      <c r="P99" s="7"/>
      <c r="Q99" s="8"/>
      <c r="R99" s="8"/>
    </row>
    <row r="100" spans="1:21" x14ac:dyDescent="0.25">
      <c r="A100" s="41" t="s">
        <v>53</v>
      </c>
      <c r="I100" s="13">
        <v>1.99</v>
      </c>
      <c r="K100" s="13"/>
      <c r="M100" s="13"/>
      <c r="N100" s="13"/>
      <c r="O100" s="9">
        <f t="shared" si="10"/>
        <v>286.15750639999999</v>
      </c>
      <c r="P100" s="13"/>
      <c r="Q100" s="42"/>
      <c r="R100" s="42"/>
      <c r="S100" s="13">
        <f>O100-O99</f>
        <v>0</v>
      </c>
      <c r="T100" s="13"/>
      <c r="U100" s="13"/>
    </row>
    <row r="101" spans="1:21" x14ac:dyDescent="0.25">
      <c r="A101" s="3">
        <v>302807</v>
      </c>
      <c r="C101" s="2">
        <v>70</v>
      </c>
      <c r="D101" s="2">
        <v>200</v>
      </c>
      <c r="E101" s="2">
        <v>21.7</v>
      </c>
      <c r="F101" s="2">
        <v>27.6</v>
      </c>
      <c r="G101" s="2" t="s">
        <v>22</v>
      </c>
      <c r="H101" s="2" t="s">
        <v>63</v>
      </c>
      <c r="I101" s="2">
        <v>2.0499999999999998</v>
      </c>
      <c r="O101" s="6">
        <f t="shared" si="10"/>
        <v>294.05074999999999</v>
      </c>
      <c r="P101" s="7"/>
      <c r="Q101" s="8"/>
      <c r="R101" s="8"/>
    </row>
    <row r="102" spans="1:21" x14ac:dyDescent="0.25">
      <c r="A102" s="41" t="s">
        <v>53</v>
      </c>
      <c r="I102" s="13">
        <v>2.0499999999999998</v>
      </c>
      <c r="K102" s="13"/>
      <c r="M102" s="13"/>
      <c r="N102" s="13"/>
      <c r="O102" s="9">
        <f t="shared" si="10"/>
        <v>294.05074999999999</v>
      </c>
      <c r="P102" s="13"/>
      <c r="Q102" s="42"/>
      <c r="R102" s="42"/>
      <c r="S102" s="13">
        <f>O102-O101</f>
        <v>0</v>
      </c>
      <c r="T102" s="13"/>
      <c r="U102" s="13"/>
    </row>
    <row r="103" spans="1:21" x14ac:dyDescent="0.25">
      <c r="A103" s="3">
        <v>302817</v>
      </c>
      <c r="C103" s="2">
        <v>70</v>
      </c>
      <c r="D103" s="2">
        <v>200</v>
      </c>
      <c r="E103" s="2">
        <v>21.7</v>
      </c>
      <c r="F103" s="2">
        <v>27.6</v>
      </c>
      <c r="G103" s="2" t="s">
        <v>22</v>
      </c>
      <c r="H103" s="2" t="s">
        <v>63</v>
      </c>
      <c r="I103" s="2">
        <v>2.0499999999999998</v>
      </c>
      <c r="O103" s="6">
        <v>294</v>
      </c>
      <c r="P103" s="7"/>
      <c r="Q103" s="8"/>
      <c r="R103" s="8"/>
    </row>
    <row r="104" spans="1:21" x14ac:dyDescent="0.25">
      <c r="A104" s="41" t="s">
        <v>53</v>
      </c>
      <c r="I104" s="13">
        <v>2.0499999999999998</v>
      </c>
      <c r="K104" s="13"/>
      <c r="M104" s="13"/>
      <c r="N104" s="13"/>
      <c r="O104" s="9">
        <f t="shared" si="10"/>
        <v>294.05074999999999</v>
      </c>
      <c r="P104" s="13"/>
      <c r="Q104" s="42"/>
      <c r="R104" s="42"/>
      <c r="S104" s="13">
        <f>O104-O103</f>
        <v>5.0749999999993634E-2</v>
      </c>
      <c r="T104" s="13"/>
      <c r="U104" s="13"/>
    </row>
    <row r="105" spans="1:21" x14ac:dyDescent="0.25">
      <c r="A105" s="3">
        <v>302820</v>
      </c>
      <c r="C105" s="2">
        <v>70</v>
      </c>
      <c r="D105" s="2">
        <v>200</v>
      </c>
      <c r="E105" s="2">
        <v>21.7</v>
      </c>
      <c r="F105" s="2">
        <v>27.6</v>
      </c>
      <c r="G105" s="2" t="s">
        <v>22</v>
      </c>
      <c r="I105" s="2">
        <v>2.0499999999999998</v>
      </c>
      <c r="O105" s="6">
        <v>294</v>
      </c>
      <c r="P105" s="7"/>
      <c r="Q105" s="8"/>
      <c r="R105" s="8"/>
    </row>
    <row r="106" spans="1:21" x14ac:dyDescent="0.25">
      <c r="A106" s="41" t="s">
        <v>53</v>
      </c>
      <c r="I106" s="13">
        <v>2.0499999999999998</v>
      </c>
      <c r="J106" s="13"/>
      <c r="K106" s="13"/>
      <c r="M106" s="13"/>
      <c r="N106" s="13"/>
      <c r="O106" s="9">
        <f t="shared" si="10"/>
        <v>294.05074999999999</v>
      </c>
      <c r="P106" s="13"/>
      <c r="Q106" s="42"/>
      <c r="R106" s="42"/>
      <c r="S106" s="13">
        <f>O106-O105</f>
        <v>5.0749999999993634E-2</v>
      </c>
      <c r="T106" s="13"/>
      <c r="U106" s="13"/>
    </row>
    <row r="107" spans="1:21" x14ac:dyDescent="0.25">
      <c r="A107" s="3">
        <v>302824</v>
      </c>
      <c r="C107" s="2">
        <v>70</v>
      </c>
      <c r="D107" s="2">
        <v>200</v>
      </c>
      <c r="E107" s="2">
        <v>21.7</v>
      </c>
      <c r="F107" s="2">
        <v>27.6</v>
      </c>
      <c r="G107" s="2" t="s">
        <v>22</v>
      </c>
      <c r="H107" s="2" t="s">
        <v>63</v>
      </c>
      <c r="I107" s="2">
        <v>2.0499999999999998</v>
      </c>
      <c r="O107" s="6">
        <f t="shared" si="10"/>
        <v>294.05074999999999</v>
      </c>
      <c r="P107" s="7"/>
      <c r="Q107" s="8"/>
      <c r="R107" s="8"/>
    </row>
    <row r="108" spans="1:21" x14ac:dyDescent="0.25">
      <c r="A108" s="41" t="s">
        <v>53</v>
      </c>
      <c r="I108" s="13">
        <v>2.0499999999999998</v>
      </c>
      <c r="K108" s="13"/>
      <c r="M108" s="13"/>
      <c r="N108" s="13"/>
      <c r="O108" s="9">
        <f t="shared" si="10"/>
        <v>294.05074999999999</v>
      </c>
      <c r="P108" s="13"/>
      <c r="Q108" s="42"/>
      <c r="R108" s="42"/>
      <c r="S108" s="13">
        <f>O108-O107</f>
        <v>0</v>
      </c>
      <c r="T108" s="13"/>
      <c r="U108" s="13"/>
    </row>
    <row r="109" spans="1:21" x14ac:dyDescent="0.25">
      <c r="A109" s="3">
        <v>302829</v>
      </c>
      <c r="C109" s="2">
        <v>70</v>
      </c>
      <c r="D109" s="2">
        <v>200</v>
      </c>
      <c r="E109" s="2">
        <v>21.7</v>
      </c>
      <c r="F109" s="2">
        <v>27.6</v>
      </c>
      <c r="G109" s="2" t="s">
        <v>22</v>
      </c>
      <c r="H109" s="2" t="s">
        <v>63</v>
      </c>
      <c r="I109" s="2">
        <v>2.0499999999999998</v>
      </c>
      <c r="O109" s="6">
        <f t="shared" si="10"/>
        <v>294.05074999999999</v>
      </c>
      <c r="P109" s="7"/>
      <c r="Q109" s="8"/>
      <c r="R109" s="8"/>
    </row>
    <row r="110" spans="1:21" x14ac:dyDescent="0.25">
      <c r="A110" s="41" t="s">
        <v>53</v>
      </c>
      <c r="I110" s="13">
        <v>2.0499999999999998</v>
      </c>
      <c r="K110" s="13"/>
      <c r="M110" s="13"/>
      <c r="N110" s="13"/>
      <c r="O110" s="9">
        <f t="shared" si="10"/>
        <v>294.05074999999999</v>
      </c>
      <c r="P110" s="13"/>
      <c r="Q110" s="42"/>
      <c r="R110" s="42"/>
      <c r="S110" s="13">
        <f>O110-O109</f>
        <v>0</v>
      </c>
      <c r="T110" s="13"/>
      <c r="U110" s="13"/>
    </row>
    <row r="111" spans="1:21" x14ac:dyDescent="0.25">
      <c r="A111" s="3">
        <v>302834</v>
      </c>
      <c r="C111" s="2">
        <v>70</v>
      </c>
      <c r="D111" s="2">
        <v>200</v>
      </c>
      <c r="E111" s="2">
        <v>21.7</v>
      </c>
      <c r="F111" s="2">
        <v>27.6</v>
      </c>
      <c r="G111" s="2" t="s">
        <v>22</v>
      </c>
      <c r="H111" s="2" t="s">
        <v>63</v>
      </c>
      <c r="I111" s="2">
        <v>2.0499999999999998</v>
      </c>
      <c r="O111" s="6">
        <f t="shared" ref="O111:O112" si="11">0.0006*(10*I111)^3 - 0.0753*(10*I111)^2 + 15.463*(10*I111) +3.535</f>
        <v>294.05074999999999</v>
      </c>
      <c r="P111" s="7"/>
      <c r="Q111" s="8"/>
      <c r="R111" s="8"/>
    </row>
    <row r="112" spans="1:21" x14ac:dyDescent="0.25">
      <c r="A112" s="41" t="s">
        <v>53</v>
      </c>
      <c r="I112" s="13">
        <v>2.0499999999999998</v>
      </c>
      <c r="K112" s="13"/>
      <c r="M112" s="13"/>
      <c r="N112" s="13"/>
      <c r="O112" s="9">
        <f t="shared" si="11"/>
        <v>294.05074999999999</v>
      </c>
      <c r="P112" s="13"/>
      <c r="Q112" s="42"/>
      <c r="R112" s="42"/>
      <c r="S112" s="13">
        <f>O112-O111</f>
        <v>0</v>
      </c>
      <c r="T112" s="13"/>
      <c r="U112" s="13"/>
    </row>
    <row r="113" spans="1:37" x14ac:dyDescent="0.25">
      <c r="A113" s="3">
        <v>302836</v>
      </c>
      <c r="C113" s="2">
        <v>70</v>
      </c>
      <c r="D113" s="2">
        <v>200</v>
      </c>
      <c r="E113" s="2">
        <v>21.7</v>
      </c>
      <c r="F113" s="2">
        <v>27.6</v>
      </c>
      <c r="G113" s="2" t="s">
        <v>22</v>
      </c>
      <c r="H113" s="2" t="s">
        <v>63</v>
      </c>
      <c r="I113" s="2">
        <v>2.0499999999999998</v>
      </c>
      <c r="K113" s="2">
        <v>1.24</v>
      </c>
      <c r="M113" s="2" t="s">
        <v>112</v>
      </c>
      <c r="N113" s="2" t="s">
        <v>112</v>
      </c>
      <c r="O113" s="6">
        <f t="shared" si="10"/>
        <v>294.05074999999999</v>
      </c>
      <c r="P113" s="7">
        <f t="shared" ref="P113:P114" si="12">160*K113+170</f>
        <v>368.4</v>
      </c>
      <c r="Q113" s="8"/>
      <c r="R113" s="8"/>
    </row>
    <row r="114" spans="1:37" x14ac:dyDescent="0.25">
      <c r="A114" s="41" t="s">
        <v>53</v>
      </c>
      <c r="I114" s="13">
        <v>2.0499999999999998</v>
      </c>
      <c r="K114" s="13">
        <v>4.62</v>
      </c>
      <c r="M114" s="13">
        <v>4.7699999999999996</v>
      </c>
      <c r="N114" s="13">
        <v>5.67</v>
      </c>
      <c r="O114" s="9">
        <f t="shared" si="10"/>
        <v>294.05074999999999</v>
      </c>
      <c r="P114" s="13">
        <f t="shared" si="12"/>
        <v>909.2</v>
      </c>
      <c r="Q114" s="42">
        <f t="shared" ref="Q114" si="13">M114*137.5+125</f>
        <v>780.87499999999989</v>
      </c>
      <c r="R114" s="42">
        <f t="shared" ref="R114" si="14">N114*137.5+125</f>
        <v>904.625</v>
      </c>
      <c r="S114" s="13">
        <f>O114-O113</f>
        <v>0</v>
      </c>
      <c r="T114" s="13">
        <f>P114-P113</f>
        <v>540.80000000000007</v>
      </c>
      <c r="U114" s="13"/>
    </row>
    <row r="115" spans="1:37" x14ac:dyDescent="0.25">
      <c r="A115" s="3">
        <v>302840</v>
      </c>
      <c r="C115" s="2">
        <v>70</v>
      </c>
      <c r="D115" s="2">
        <v>200</v>
      </c>
      <c r="E115" s="2">
        <v>21.7</v>
      </c>
      <c r="F115" s="2">
        <v>27.6</v>
      </c>
      <c r="G115" s="2" t="s">
        <v>22</v>
      </c>
      <c r="H115" s="2" t="s">
        <v>63</v>
      </c>
      <c r="I115" s="2">
        <v>1.98</v>
      </c>
      <c r="O115" s="6">
        <f t="shared" si="10"/>
        <v>284.83922319999999</v>
      </c>
      <c r="P115" s="7"/>
      <c r="Q115" s="8"/>
      <c r="R115" s="8"/>
    </row>
    <row r="116" spans="1:37" x14ac:dyDescent="0.25">
      <c r="A116" s="41" t="s">
        <v>53</v>
      </c>
      <c r="I116" s="13">
        <v>1.98</v>
      </c>
      <c r="K116" s="13"/>
      <c r="M116" s="13"/>
      <c r="N116" s="13"/>
      <c r="O116" s="9">
        <f t="shared" si="10"/>
        <v>284.83922319999999</v>
      </c>
      <c r="P116" s="13"/>
      <c r="Q116" s="42"/>
      <c r="R116" s="42"/>
      <c r="S116" s="13">
        <f>O116-O115</f>
        <v>0</v>
      </c>
      <c r="T116" s="13"/>
      <c r="U116" s="13"/>
    </row>
    <row r="117" spans="1:37" x14ac:dyDescent="0.25">
      <c r="A117" s="3">
        <v>302845</v>
      </c>
      <c r="C117" s="2">
        <v>70</v>
      </c>
      <c r="D117" s="2">
        <v>200</v>
      </c>
      <c r="E117" s="2">
        <v>21.7</v>
      </c>
      <c r="F117" s="2">
        <v>27.6</v>
      </c>
      <c r="G117" s="2" t="s">
        <v>22</v>
      </c>
      <c r="H117" s="2" t="s">
        <v>63</v>
      </c>
      <c r="I117" s="2">
        <v>1.99</v>
      </c>
      <c r="O117" s="6">
        <f t="shared" si="10"/>
        <v>286.15750639999999</v>
      </c>
      <c r="P117" s="7"/>
      <c r="Q117" s="8"/>
      <c r="R117" s="8"/>
    </row>
    <row r="118" spans="1:37" x14ac:dyDescent="0.25">
      <c r="A118" s="41" t="s">
        <v>53</v>
      </c>
      <c r="I118" s="13">
        <v>1.99</v>
      </c>
      <c r="K118" s="13"/>
      <c r="M118" s="13"/>
      <c r="N118" s="13"/>
      <c r="O118" s="9">
        <f t="shared" si="10"/>
        <v>286.15750639999999</v>
      </c>
      <c r="P118" s="13"/>
      <c r="Q118" s="42"/>
      <c r="R118" s="42"/>
      <c r="S118" s="13">
        <f>O118-O117</f>
        <v>0</v>
      </c>
      <c r="T118" s="13"/>
      <c r="U118" s="13"/>
    </row>
    <row r="119" spans="1:37" x14ac:dyDescent="0.25">
      <c r="A119" s="3">
        <v>302850</v>
      </c>
      <c r="C119" s="2">
        <v>70</v>
      </c>
      <c r="D119" s="2">
        <v>200</v>
      </c>
      <c r="E119" s="2">
        <v>21.7</v>
      </c>
      <c r="F119" s="2">
        <v>27.6</v>
      </c>
      <c r="G119" s="2" t="s">
        <v>22</v>
      </c>
      <c r="H119" s="2" t="s">
        <v>63</v>
      </c>
      <c r="I119" s="2">
        <v>1.99</v>
      </c>
      <c r="O119" s="6">
        <f t="shared" si="10"/>
        <v>286.15750639999999</v>
      </c>
      <c r="P119" s="7"/>
      <c r="Q119" s="8"/>
      <c r="R119" s="8"/>
    </row>
    <row r="120" spans="1:37" x14ac:dyDescent="0.25">
      <c r="A120" s="41" t="s">
        <v>53</v>
      </c>
      <c r="I120" s="13">
        <v>1.99</v>
      </c>
      <c r="J120" s="13"/>
      <c r="K120" s="13"/>
      <c r="M120" s="13"/>
      <c r="N120" s="13"/>
      <c r="O120" s="9">
        <f t="shared" si="10"/>
        <v>286.15750639999999</v>
      </c>
      <c r="P120" s="13"/>
      <c r="Q120" s="42"/>
      <c r="R120" s="42"/>
      <c r="S120" s="13">
        <f>O120-O119</f>
        <v>0</v>
      </c>
      <c r="T120" s="13"/>
      <c r="U120" s="13"/>
    </row>
    <row r="121" spans="1:37" x14ac:dyDescent="0.25">
      <c r="A121" s="3">
        <v>302855</v>
      </c>
      <c r="C121" s="2">
        <v>70</v>
      </c>
      <c r="D121" s="2">
        <v>200</v>
      </c>
      <c r="E121" s="2">
        <v>21.7</v>
      </c>
      <c r="F121" s="2">
        <v>27.6</v>
      </c>
      <c r="G121" s="2" t="s">
        <v>22</v>
      </c>
      <c r="H121" s="2" t="s">
        <v>63</v>
      </c>
      <c r="I121" s="2">
        <v>1.99</v>
      </c>
      <c r="O121" s="6">
        <f t="shared" si="10"/>
        <v>286.15750639999999</v>
      </c>
      <c r="P121" s="7"/>
      <c r="Q121" s="8"/>
      <c r="R121" s="8"/>
      <c r="AI121" s="20">
        <f>SLOPE(AI122:AI125,AJ122:AJ125)</f>
        <v>7.1768266320796054E-2</v>
      </c>
      <c r="AJ121" s="20">
        <f>INTERCEPT(AI122:AI125,AJ122:AJ125)</f>
        <v>-71.71873108517137</v>
      </c>
      <c r="AK121" s="66">
        <f>RSQ(AI122:AI125,AJ122:AJ125)</f>
        <v>0.97571926365700701</v>
      </c>
    </row>
    <row r="122" spans="1:37" x14ac:dyDescent="0.25">
      <c r="A122" s="41" t="s">
        <v>53</v>
      </c>
      <c r="I122" s="13">
        <v>1.99</v>
      </c>
      <c r="K122" s="13"/>
      <c r="M122" s="13"/>
      <c r="N122" s="13"/>
      <c r="O122" s="9">
        <f t="shared" si="10"/>
        <v>286.15750639999999</v>
      </c>
      <c r="P122" s="13"/>
      <c r="Q122" s="42"/>
      <c r="R122" s="42"/>
      <c r="S122" s="13">
        <f>O122-O121</f>
        <v>0</v>
      </c>
      <c r="T122" s="13"/>
      <c r="U122" s="13"/>
      <c r="AI122" s="19">
        <v>4.9000000000000004</v>
      </c>
      <c r="AJ122" s="7">
        <v>1067.8</v>
      </c>
    </row>
    <row r="123" spans="1:37" x14ac:dyDescent="0.25">
      <c r="A123" s="3">
        <v>302860</v>
      </c>
      <c r="C123" s="2">
        <v>70</v>
      </c>
      <c r="D123" s="2">
        <v>200</v>
      </c>
      <c r="E123" s="2">
        <v>21.7</v>
      </c>
      <c r="F123" s="2">
        <v>27.6</v>
      </c>
      <c r="G123" s="2" t="s">
        <v>22</v>
      </c>
      <c r="H123" s="2" t="s">
        <v>63</v>
      </c>
      <c r="I123" s="2">
        <v>1.99</v>
      </c>
      <c r="O123" s="6">
        <f t="shared" si="10"/>
        <v>286.15750639999999</v>
      </c>
      <c r="P123" s="7"/>
      <c r="Q123" s="8"/>
      <c r="R123" s="8"/>
      <c r="AI123" s="19">
        <v>4.76</v>
      </c>
      <c r="AJ123" s="13">
        <v>1065.5</v>
      </c>
    </row>
    <row r="124" spans="1:37" x14ac:dyDescent="0.25">
      <c r="A124" s="41" t="s">
        <v>53</v>
      </c>
      <c r="I124" s="13">
        <v>1.99</v>
      </c>
      <c r="K124" s="13"/>
      <c r="M124" s="13"/>
      <c r="N124" s="13"/>
      <c r="O124" s="9">
        <f t="shared" si="10"/>
        <v>286.15750639999999</v>
      </c>
      <c r="P124" s="13"/>
      <c r="Q124" s="42"/>
      <c r="R124" s="42"/>
      <c r="S124" s="13">
        <f>O124-O123</f>
        <v>0</v>
      </c>
      <c r="T124" s="13"/>
      <c r="U124" s="13"/>
      <c r="AI124" s="19">
        <v>4.6100000000000003</v>
      </c>
      <c r="AJ124" s="7">
        <v>1063</v>
      </c>
    </row>
    <row r="125" spans="1:37" x14ac:dyDescent="0.25">
      <c r="A125" s="3">
        <v>302865</v>
      </c>
      <c r="C125" s="2">
        <v>70</v>
      </c>
      <c r="D125" s="2">
        <v>200</v>
      </c>
      <c r="E125" s="2">
        <v>21.7</v>
      </c>
      <c r="F125" s="2">
        <v>27.6</v>
      </c>
      <c r="G125" s="2" t="s">
        <v>22</v>
      </c>
      <c r="H125" s="2" t="s">
        <v>63</v>
      </c>
      <c r="I125" s="2">
        <v>1.99</v>
      </c>
      <c r="O125" s="6">
        <f t="shared" ref="O125:O138" si="15">0.0006*(10*I125)^3 - 0.0753*(10*I125)^2 + 15.463*(10*I125) +3.535</f>
        <v>286.15750639999999</v>
      </c>
      <c r="P125" s="7"/>
      <c r="Q125" s="8"/>
      <c r="R125" s="8"/>
      <c r="AI125" s="19">
        <v>4.43</v>
      </c>
      <c r="AJ125" s="13">
        <v>1061.5</v>
      </c>
    </row>
    <row r="126" spans="1:37" x14ac:dyDescent="0.25">
      <c r="A126" s="41" t="s">
        <v>53</v>
      </c>
      <c r="I126" s="13">
        <v>1.99</v>
      </c>
      <c r="K126" s="13"/>
      <c r="M126" s="13"/>
      <c r="N126" s="13"/>
      <c r="O126" s="9">
        <f t="shared" si="15"/>
        <v>286.15750639999999</v>
      </c>
      <c r="P126" s="13"/>
      <c r="Q126" s="42"/>
      <c r="R126" s="42"/>
      <c r="S126" s="13">
        <f>O126-O125</f>
        <v>0</v>
      </c>
      <c r="T126" s="13"/>
      <c r="U126" s="13"/>
      <c r="AI126" s="21">
        <f>AJ126*AI121+AJ121</f>
        <v>5.0733138780804126</v>
      </c>
      <c r="AJ126" s="21">
        <v>1070</v>
      </c>
    </row>
    <row r="127" spans="1:37" x14ac:dyDescent="0.25">
      <c r="A127" s="3">
        <v>302870</v>
      </c>
      <c r="C127" s="2">
        <v>70</v>
      </c>
      <c r="D127" s="2">
        <v>200</v>
      </c>
      <c r="E127" s="2">
        <v>21.7</v>
      </c>
      <c r="F127" s="2">
        <v>27.6</v>
      </c>
      <c r="G127" s="2" t="s">
        <v>22</v>
      </c>
      <c r="H127" s="2" t="s">
        <v>63</v>
      </c>
      <c r="I127" s="2">
        <v>1.96</v>
      </c>
      <c r="O127" s="6">
        <f t="shared" si="15"/>
        <v>282.2002736</v>
      </c>
      <c r="P127" s="7"/>
      <c r="Q127" s="8"/>
      <c r="R127" s="8"/>
    </row>
    <row r="128" spans="1:37" x14ac:dyDescent="0.25">
      <c r="A128" s="41" t="s">
        <v>53</v>
      </c>
      <c r="I128" s="13">
        <v>1.96</v>
      </c>
      <c r="K128" s="13"/>
      <c r="M128" s="13"/>
      <c r="N128" s="13"/>
      <c r="O128" s="9">
        <f t="shared" si="15"/>
        <v>282.2002736</v>
      </c>
      <c r="P128" s="13"/>
      <c r="Q128" s="42"/>
      <c r="R128" s="42"/>
      <c r="S128" s="13">
        <f>O128-O127</f>
        <v>0</v>
      </c>
      <c r="T128" s="13"/>
      <c r="U128" s="13"/>
    </row>
    <row r="129" spans="1:21" x14ac:dyDescent="0.25">
      <c r="A129" s="3">
        <v>302875</v>
      </c>
      <c r="C129" s="2">
        <v>70</v>
      </c>
      <c r="D129" s="2">
        <v>200</v>
      </c>
      <c r="E129" s="2">
        <v>21.7</v>
      </c>
      <c r="F129" s="2">
        <v>27.6</v>
      </c>
      <c r="G129" s="2" t="s">
        <v>22</v>
      </c>
      <c r="H129" s="2" t="s">
        <v>63</v>
      </c>
      <c r="I129" s="2">
        <v>1.94</v>
      </c>
      <c r="O129" s="6">
        <f t="shared" si="15"/>
        <v>279.5581224</v>
      </c>
      <c r="P129" s="7"/>
      <c r="Q129" s="8"/>
      <c r="R129" s="8"/>
    </row>
    <row r="130" spans="1:21" x14ac:dyDescent="0.25">
      <c r="A130" s="41" t="s">
        <v>53</v>
      </c>
      <c r="I130" s="13">
        <v>1.94</v>
      </c>
      <c r="K130" s="13"/>
      <c r="M130" s="13"/>
      <c r="N130" s="13"/>
      <c r="O130" s="9">
        <f t="shared" si="15"/>
        <v>279.5581224</v>
      </c>
      <c r="P130" s="13"/>
      <c r="Q130" s="42"/>
      <c r="R130" s="42"/>
      <c r="S130" s="13">
        <f>O130-O129</f>
        <v>0</v>
      </c>
      <c r="T130" s="13"/>
      <c r="U130" s="13"/>
    </row>
    <row r="131" spans="1:21" x14ac:dyDescent="0.25">
      <c r="A131" s="3">
        <v>302880</v>
      </c>
      <c r="C131" s="2">
        <v>70</v>
      </c>
      <c r="D131" s="2">
        <v>200</v>
      </c>
      <c r="E131" s="2">
        <v>21.7</v>
      </c>
      <c r="F131" s="2">
        <v>27.6</v>
      </c>
      <c r="G131" s="2" t="s">
        <v>22</v>
      </c>
      <c r="H131" s="2" t="s">
        <v>63</v>
      </c>
      <c r="I131" s="2">
        <v>1.93</v>
      </c>
      <c r="O131" s="6">
        <f t="shared" si="15"/>
        <v>278.23583720000005</v>
      </c>
      <c r="P131" s="7"/>
      <c r="Q131" s="8"/>
      <c r="R131" s="8"/>
    </row>
    <row r="132" spans="1:21" x14ac:dyDescent="0.25">
      <c r="A132" s="41" t="s">
        <v>53</v>
      </c>
      <c r="I132" s="13">
        <v>1.93</v>
      </c>
      <c r="K132" s="13"/>
      <c r="M132" s="13"/>
      <c r="N132" s="13"/>
      <c r="O132" s="9">
        <f t="shared" si="15"/>
        <v>278.23583720000005</v>
      </c>
      <c r="P132" s="13"/>
      <c r="Q132" s="42"/>
      <c r="R132" s="42"/>
      <c r="S132" s="13">
        <f>O132-O131</f>
        <v>0</v>
      </c>
      <c r="T132" s="13"/>
      <c r="U132" s="13"/>
    </row>
    <row r="133" spans="1:21" x14ac:dyDescent="0.25">
      <c r="A133" s="3">
        <v>302887</v>
      </c>
      <c r="C133" s="2">
        <v>70</v>
      </c>
      <c r="D133" s="2">
        <v>200</v>
      </c>
      <c r="E133" s="2">
        <v>21.7</v>
      </c>
      <c r="F133" s="2">
        <v>27.6</v>
      </c>
      <c r="G133" s="2" t="s">
        <v>22</v>
      </c>
      <c r="H133" s="2" t="s">
        <v>63</v>
      </c>
      <c r="I133" s="2">
        <v>1.93</v>
      </c>
      <c r="K133" s="2">
        <v>1.17</v>
      </c>
      <c r="M133" s="2" t="s">
        <v>112</v>
      </c>
      <c r="N133" s="2" t="s">
        <v>112</v>
      </c>
      <c r="O133" s="6">
        <f t="shared" si="15"/>
        <v>278.23583720000005</v>
      </c>
      <c r="P133" s="7">
        <f t="shared" ref="P133:P138" si="16">160*K133+170</f>
        <v>357.2</v>
      </c>
      <c r="Q133" s="8"/>
      <c r="R133" s="8"/>
    </row>
    <row r="134" spans="1:21" x14ac:dyDescent="0.25">
      <c r="A134" s="41" t="s">
        <v>53</v>
      </c>
      <c r="I134" s="13">
        <v>1.93</v>
      </c>
      <c r="J134" s="13"/>
      <c r="K134" s="13">
        <v>4.57</v>
      </c>
      <c r="M134" s="13">
        <v>4.7</v>
      </c>
      <c r="N134" s="13">
        <v>5.8</v>
      </c>
      <c r="O134" s="9">
        <f t="shared" si="15"/>
        <v>278.23583720000005</v>
      </c>
      <c r="P134" s="13">
        <f t="shared" si="16"/>
        <v>901.2</v>
      </c>
      <c r="Q134" s="42">
        <f t="shared" ref="Q134:Q138" si="17">M134*137.5+125</f>
        <v>771.25</v>
      </c>
      <c r="R134" s="42">
        <f t="shared" ref="R134:R138" si="18">N134*137.5+125</f>
        <v>922.5</v>
      </c>
      <c r="S134" s="13">
        <f>O134-O133</f>
        <v>0</v>
      </c>
      <c r="T134" s="13">
        <f>P134-P133</f>
        <v>544</v>
      </c>
      <c r="U134" s="13"/>
    </row>
    <row r="135" spans="1:21" x14ac:dyDescent="0.25">
      <c r="A135" s="3">
        <v>302888</v>
      </c>
      <c r="C135" s="2">
        <v>50</v>
      </c>
      <c r="D135" s="2">
        <v>280</v>
      </c>
      <c r="E135" s="2">
        <v>21.7</v>
      </c>
      <c r="F135" s="2">
        <v>27.6</v>
      </c>
      <c r="G135" s="2" t="s">
        <v>22</v>
      </c>
      <c r="H135" s="2" t="s">
        <v>63</v>
      </c>
      <c r="K135" s="2">
        <v>1.17</v>
      </c>
      <c r="M135" s="2" t="s">
        <v>112</v>
      </c>
      <c r="N135" s="2" t="s">
        <v>112</v>
      </c>
      <c r="O135" s="6">
        <f t="shared" si="15"/>
        <v>3.5350000000000001</v>
      </c>
      <c r="P135" s="7">
        <f t="shared" si="16"/>
        <v>357.2</v>
      </c>
      <c r="Q135" s="8"/>
      <c r="R135" s="8"/>
    </row>
    <row r="136" spans="1:21" x14ac:dyDescent="0.25">
      <c r="A136" s="41" t="s">
        <v>53</v>
      </c>
      <c r="I136" s="13"/>
      <c r="K136" s="13">
        <v>4.5</v>
      </c>
      <c r="M136" s="13">
        <v>5.22</v>
      </c>
      <c r="N136" s="13">
        <v>5.7</v>
      </c>
      <c r="O136" s="9">
        <f t="shared" si="15"/>
        <v>3.5350000000000001</v>
      </c>
      <c r="P136" s="13">
        <f t="shared" si="16"/>
        <v>890</v>
      </c>
      <c r="Q136" s="42">
        <f t="shared" si="17"/>
        <v>842.75</v>
      </c>
      <c r="R136" s="42">
        <f t="shared" si="18"/>
        <v>908.75</v>
      </c>
      <c r="S136" s="13">
        <f>O136-O135</f>
        <v>0</v>
      </c>
      <c r="T136" s="13">
        <f>P136-P135</f>
        <v>532.79999999999995</v>
      </c>
      <c r="U136" s="13"/>
    </row>
    <row r="137" spans="1:21" x14ac:dyDescent="0.25">
      <c r="A137" s="3">
        <v>302889</v>
      </c>
      <c r="C137" s="2">
        <v>60</v>
      </c>
      <c r="D137" s="2">
        <v>280</v>
      </c>
      <c r="E137" s="2">
        <v>21.7</v>
      </c>
      <c r="F137" s="2">
        <v>27.6</v>
      </c>
      <c r="G137" s="2" t="s">
        <v>22</v>
      </c>
      <c r="H137" s="2" t="s">
        <v>63</v>
      </c>
      <c r="K137" s="2">
        <v>1.17</v>
      </c>
      <c r="M137" s="2" t="s">
        <v>112</v>
      </c>
      <c r="N137" s="2" t="s">
        <v>112</v>
      </c>
      <c r="O137" s="6">
        <f t="shared" si="15"/>
        <v>3.5350000000000001</v>
      </c>
      <c r="P137" s="7">
        <f t="shared" si="16"/>
        <v>357.2</v>
      </c>
      <c r="Q137" s="8"/>
      <c r="R137" s="8"/>
    </row>
    <row r="138" spans="1:21" x14ac:dyDescent="0.25">
      <c r="A138" s="41" t="s">
        <v>53</v>
      </c>
      <c r="I138" s="13"/>
      <c r="K138" s="13">
        <v>5.07</v>
      </c>
      <c r="L138" s="85">
        <v>1068</v>
      </c>
      <c r="M138" s="13">
        <v>4.95</v>
      </c>
      <c r="N138" s="13">
        <v>6.4</v>
      </c>
      <c r="O138" s="9">
        <f t="shared" si="15"/>
        <v>3.5350000000000001</v>
      </c>
      <c r="P138" s="13">
        <f t="shared" si="16"/>
        <v>981.2</v>
      </c>
      <c r="Q138" s="42">
        <f t="shared" si="17"/>
        <v>805.625</v>
      </c>
      <c r="R138" s="42">
        <f t="shared" si="18"/>
        <v>1005</v>
      </c>
      <c r="S138" s="13">
        <f>O138-O137</f>
        <v>0</v>
      </c>
      <c r="T138" s="13">
        <f>P138-P137</f>
        <v>624</v>
      </c>
      <c r="U138" s="13"/>
    </row>
    <row r="139" spans="1:21" x14ac:dyDescent="0.25">
      <c r="O139" s="6"/>
      <c r="P139" s="7"/>
      <c r="Q139" s="8"/>
      <c r="R139" s="8"/>
    </row>
    <row r="140" spans="1:21" x14ac:dyDescent="0.25">
      <c r="A140" s="41"/>
      <c r="I140" s="13"/>
      <c r="K140" s="13"/>
      <c r="M140" s="13"/>
      <c r="N140" s="13"/>
      <c r="O140" s="9"/>
      <c r="P140" s="13"/>
      <c r="Q140" s="42"/>
      <c r="R140" s="42"/>
      <c r="S140" s="13"/>
      <c r="T140" s="13"/>
      <c r="U140" s="13"/>
    </row>
    <row r="141" spans="1:21" x14ac:dyDescent="0.25">
      <c r="O141" s="6"/>
      <c r="P141" s="7"/>
      <c r="Q141" s="8"/>
      <c r="R141" s="8"/>
    </row>
    <row r="142" spans="1:21" x14ac:dyDescent="0.25">
      <c r="A142" s="41"/>
      <c r="M142" s="13"/>
      <c r="N142" s="13"/>
      <c r="O142" s="9"/>
      <c r="P142" s="13"/>
      <c r="Q142" s="42"/>
      <c r="R142" s="42"/>
      <c r="S142" s="13"/>
      <c r="T142" s="13"/>
      <c r="U142" s="13"/>
    </row>
    <row r="143" spans="1:21" x14ac:dyDescent="0.25">
      <c r="O143" s="6"/>
      <c r="P143" s="7"/>
      <c r="Q143" s="8"/>
      <c r="R143" s="8"/>
    </row>
    <row r="144" spans="1:21" x14ac:dyDescent="0.25">
      <c r="A144" s="41"/>
      <c r="M144" s="13"/>
      <c r="N144" s="13"/>
      <c r="O144" s="9"/>
      <c r="P144" s="13"/>
      <c r="Q144" s="42"/>
      <c r="R144" s="42"/>
      <c r="S144" s="13"/>
      <c r="T144" s="13"/>
      <c r="U144" s="13"/>
    </row>
    <row r="145" spans="1:21" x14ac:dyDescent="0.25">
      <c r="O145" s="6"/>
      <c r="P145" s="7"/>
      <c r="Q145" s="8"/>
      <c r="R145" s="8"/>
    </row>
    <row r="146" spans="1:21" x14ac:dyDescent="0.25">
      <c r="A146" s="41"/>
      <c r="M146" s="13"/>
      <c r="N146" s="13"/>
      <c r="O146" s="9"/>
      <c r="P146" s="13"/>
      <c r="Q146" s="42"/>
      <c r="R146" s="42"/>
      <c r="S146" s="13"/>
      <c r="T146" s="13"/>
      <c r="U146" s="13"/>
    </row>
    <row r="147" spans="1:21" x14ac:dyDescent="0.25">
      <c r="O147" s="6"/>
      <c r="P147" s="7"/>
      <c r="Q147" s="8"/>
      <c r="R147" s="8"/>
    </row>
    <row r="148" spans="1:21" x14ac:dyDescent="0.25">
      <c r="A148" s="41"/>
      <c r="M148" s="13"/>
      <c r="N148" s="13"/>
      <c r="O148" s="9"/>
      <c r="P148" s="13"/>
      <c r="Q148" s="42"/>
      <c r="R148" s="42"/>
      <c r="S148" s="13"/>
      <c r="T148" s="13"/>
      <c r="U148" s="13"/>
    </row>
    <row r="149" spans="1:21" x14ac:dyDescent="0.25">
      <c r="O149" s="6"/>
      <c r="P149" s="7"/>
      <c r="Q149" s="8"/>
      <c r="R149" s="8"/>
    </row>
    <row r="150" spans="1:21" x14ac:dyDescent="0.25">
      <c r="A150" s="41"/>
      <c r="M150" s="13"/>
      <c r="N150" s="13"/>
      <c r="O150" s="9"/>
      <c r="P150" s="13"/>
      <c r="Q150" s="42"/>
      <c r="R150" s="42"/>
      <c r="S150" s="13"/>
      <c r="T150" s="13"/>
      <c r="U150" s="13"/>
    </row>
    <row r="151" spans="1:21" x14ac:dyDescent="0.25">
      <c r="O151" s="6"/>
      <c r="P151" s="7"/>
      <c r="Q151" s="8"/>
      <c r="R151" s="8"/>
    </row>
    <row r="152" spans="1:21" x14ac:dyDescent="0.25">
      <c r="A152" s="41"/>
      <c r="M152" s="13"/>
      <c r="N152" s="13"/>
      <c r="O152" s="9"/>
      <c r="P152" s="13"/>
      <c r="Q152" s="42"/>
      <c r="R152" s="42"/>
      <c r="S152" s="13"/>
      <c r="T152" s="13"/>
      <c r="U152" s="13"/>
    </row>
    <row r="153" spans="1:21" x14ac:dyDescent="0.25">
      <c r="O153" s="6"/>
      <c r="P153" s="7"/>
      <c r="Q153" s="8"/>
      <c r="R153" s="8"/>
    </row>
    <row r="154" spans="1:21" x14ac:dyDescent="0.25">
      <c r="A154" s="41"/>
      <c r="M154" s="13"/>
      <c r="N154" s="13"/>
      <c r="O154" s="9"/>
      <c r="P154" s="13"/>
      <c r="Q154" s="42"/>
      <c r="R154" s="42"/>
      <c r="S154" s="13"/>
      <c r="T154" s="13"/>
      <c r="U154" s="13"/>
    </row>
    <row r="155" spans="1:21" x14ac:dyDescent="0.25">
      <c r="O155" s="6"/>
      <c r="P155" s="7"/>
      <c r="Q155" s="8"/>
      <c r="R155" s="8"/>
    </row>
    <row r="156" spans="1:21" x14ac:dyDescent="0.25">
      <c r="A156" s="41"/>
      <c r="M156" s="13"/>
      <c r="N156" s="13"/>
      <c r="O156" s="9"/>
      <c r="P156" s="13"/>
      <c r="Q156" s="42"/>
      <c r="R156" s="42"/>
      <c r="S156" s="13"/>
      <c r="T156" s="13"/>
      <c r="U156" s="13"/>
    </row>
    <row r="157" spans="1:21" x14ac:dyDescent="0.25">
      <c r="O157" s="6"/>
      <c r="P157" s="7"/>
      <c r="Q157" s="8"/>
      <c r="R157" s="8"/>
    </row>
    <row r="158" spans="1:21" x14ac:dyDescent="0.25">
      <c r="A158" s="41"/>
      <c r="M158" s="13"/>
      <c r="N158" s="13"/>
      <c r="O158" s="9"/>
      <c r="P158" s="13"/>
      <c r="Q158" s="42"/>
      <c r="R158" s="42"/>
      <c r="S158" s="13"/>
      <c r="T158" s="13"/>
      <c r="U158" s="13"/>
    </row>
    <row r="159" spans="1:21" x14ac:dyDescent="0.25">
      <c r="O159" s="6"/>
      <c r="P159" s="7"/>
      <c r="Q159" s="8"/>
      <c r="R159" s="8"/>
    </row>
    <row r="160" spans="1:21" x14ac:dyDescent="0.25">
      <c r="A160" s="41"/>
      <c r="M160" s="13"/>
      <c r="N160" s="13"/>
      <c r="O160" s="9"/>
      <c r="P160" s="13"/>
      <c r="Q160" s="42"/>
      <c r="R160" s="42"/>
      <c r="S160" s="13"/>
      <c r="T160" s="13"/>
      <c r="U160" s="13"/>
    </row>
    <row r="161" spans="1:21" x14ac:dyDescent="0.25">
      <c r="O161" s="6"/>
      <c r="P161" s="7"/>
      <c r="Q161" s="8"/>
      <c r="R161" s="8"/>
    </row>
    <row r="162" spans="1:21" x14ac:dyDescent="0.25">
      <c r="A162" s="41"/>
      <c r="M162" s="13"/>
      <c r="N162" s="13"/>
      <c r="O162" s="9"/>
      <c r="P162" s="13"/>
      <c r="Q162" s="42"/>
      <c r="R162" s="42"/>
      <c r="S162" s="13"/>
      <c r="T162" s="13"/>
      <c r="U162" s="13"/>
    </row>
    <row r="163" spans="1:21" x14ac:dyDescent="0.25">
      <c r="O163" s="6"/>
      <c r="P163" s="7"/>
      <c r="Q163" s="8"/>
      <c r="R163" s="8"/>
    </row>
    <row r="164" spans="1:21" x14ac:dyDescent="0.25">
      <c r="A164" s="41"/>
      <c r="M164" s="13"/>
      <c r="N164" s="13"/>
      <c r="O164" s="9"/>
      <c r="P164" s="13"/>
      <c r="Q164" s="42"/>
      <c r="R164" s="42"/>
      <c r="S164" s="13"/>
      <c r="T164" s="13"/>
      <c r="U164" s="13"/>
    </row>
    <row r="165" spans="1:21" x14ac:dyDescent="0.25">
      <c r="O165" s="6"/>
      <c r="P165" s="7"/>
      <c r="Q165" s="8"/>
      <c r="R165" s="8"/>
    </row>
    <row r="166" spans="1:21" x14ac:dyDescent="0.25">
      <c r="A166" s="41"/>
      <c r="M166" s="13"/>
      <c r="N166" s="13"/>
      <c r="O166" s="9"/>
      <c r="P166" s="13"/>
      <c r="Q166" s="42"/>
      <c r="R166" s="42"/>
      <c r="S166" s="13"/>
      <c r="T166" s="13"/>
      <c r="U166" s="13"/>
    </row>
    <row r="167" spans="1:21" x14ac:dyDescent="0.25">
      <c r="O167" s="6"/>
      <c r="P167" s="7"/>
      <c r="Q167" s="8"/>
      <c r="R167" s="8"/>
    </row>
    <row r="168" spans="1:21" x14ac:dyDescent="0.25">
      <c r="A168" s="41"/>
      <c r="M168" s="13"/>
      <c r="N168" s="13"/>
      <c r="O168" s="9"/>
      <c r="P168" s="13"/>
      <c r="Q168" s="42"/>
      <c r="R168" s="42"/>
      <c r="S168" s="13"/>
      <c r="T168" s="13"/>
      <c r="U168" s="13"/>
    </row>
    <row r="169" spans="1:21" x14ac:dyDescent="0.25">
      <c r="O169" s="6"/>
      <c r="P169" s="7"/>
      <c r="Q169" s="8"/>
      <c r="R169" s="8"/>
    </row>
    <row r="170" spans="1:21" x14ac:dyDescent="0.25">
      <c r="A170" s="41"/>
      <c r="M170" s="13"/>
      <c r="N170" s="13"/>
      <c r="O170" s="9"/>
      <c r="P170" s="13"/>
      <c r="Q170" s="42"/>
      <c r="R170" s="42"/>
      <c r="S170" s="13"/>
      <c r="T170" s="13"/>
      <c r="U170" s="13"/>
    </row>
    <row r="171" spans="1:21" x14ac:dyDescent="0.25">
      <c r="O171" s="6"/>
      <c r="P171" s="7"/>
      <c r="Q171" s="8"/>
      <c r="R171" s="8"/>
    </row>
    <row r="172" spans="1:21" x14ac:dyDescent="0.25">
      <c r="A172" s="41"/>
      <c r="M172" s="13"/>
      <c r="N172" s="13"/>
      <c r="O172" s="9"/>
      <c r="P172" s="13"/>
      <c r="Q172" s="42"/>
      <c r="R172" s="42"/>
      <c r="S172" s="13"/>
      <c r="T172" s="13"/>
      <c r="U172" s="13"/>
    </row>
    <row r="173" spans="1:21" x14ac:dyDescent="0.25">
      <c r="O173" s="6"/>
      <c r="P173" s="7"/>
      <c r="Q173" s="8"/>
      <c r="R173" s="8"/>
    </row>
    <row r="174" spans="1:21" x14ac:dyDescent="0.25">
      <c r="A174" s="41"/>
      <c r="M174" s="13"/>
      <c r="N174" s="13"/>
      <c r="O174" s="9"/>
      <c r="P174" s="13"/>
      <c r="Q174" s="42"/>
      <c r="R174" s="42"/>
      <c r="S174" s="13"/>
      <c r="T174" s="13"/>
      <c r="U174" s="13"/>
    </row>
    <row r="176" spans="1:21" x14ac:dyDescent="0.25">
      <c r="A176" s="41"/>
      <c r="M176" s="13"/>
      <c r="N176" s="13"/>
    </row>
    <row r="178" spans="1:14" x14ac:dyDescent="0.25">
      <c r="A178" s="41"/>
      <c r="M178" s="13"/>
      <c r="N178" s="13"/>
    </row>
    <row r="180" spans="1:14" x14ac:dyDescent="0.25">
      <c r="A180" s="41"/>
      <c r="M180" s="13"/>
      <c r="N180" s="13"/>
    </row>
    <row r="182" spans="1:14" x14ac:dyDescent="0.25">
      <c r="A182" s="41"/>
      <c r="M182" s="13"/>
      <c r="N182" s="13"/>
    </row>
    <row r="184" spans="1:14" x14ac:dyDescent="0.25">
      <c r="A184" s="41"/>
      <c r="M184" s="13"/>
      <c r="N184" s="13"/>
    </row>
    <row r="186" spans="1:14" x14ac:dyDescent="0.25">
      <c r="A186" s="41"/>
      <c r="M186" s="13"/>
      <c r="N186" s="13"/>
    </row>
    <row r="188" spans="1:14" x14ac:dyDescent="0.25">
      <c r="A188" s="41"/>
      <c r="M188" s="13"/>
      <c r="N188" s="13"/>
    </row>
    <row r="190" spans="1:14" x14ac:dyDescent="0.25">
      <c r="A190" s="41"/>
      <c r="M190" s="13"/>
      <c r="N190" s="13"/>
    </row>
    <row r="192" spans="1:14" x14ac:dyDescent="0.25">
      <c r="A192" s="41"/>
      <c r="M192" s="13"/>
      <c r="N192" s="13"/>
    </row>
    <row r="194" spans="1:14" x14ac:dyDescent="0.25">
      <c r="A194" s="41"/>
      <c r="M194" s="13"/>
      <c r="N194" s="13"/>
    </row>
    <row r="196" spans="1:14" x14ac:dyDescent="0.25">
      <c r="A196" s="41"/>
      <c r="M196" s="13"/>
      <c r="N196" s="13"/>
    </row>
    <row r="198" spans="1:14" x14ac:dyDescent="0.25">
      <c r="A198" s="41"/>
      <c r="M198" s="13"/>
      <c r="N198" s="13"/>
    </row>
    <row r="200" spans="1:14" x14ac:dyDescent="0.25">
      <c r="A200" s="41"/>
      <c r="M200" s="13"/>
      <c r="N200" s="13"/>
    </row>
    <row r="202" spans="1:14" x14ac:dyDescent="0.25">
      <c r="A202" s="41"/>
      <c r="M202" s="13"/>
      <c r="N202" s="13"/>
    </row>
    <row r="204" spans="1:14" x14ac:dyDescent="0.25">
      <c r="A204" s="41"/>
      <c r="M204" s="13"/>
      <c r="N204" s="13"/>
    </row>
    <row r="206" spans="1:14" x14ac:dyDescent="0.25">
      <c r="M206" s="13"/>
      <c r="N206" s="13"/>
    </row>
    <row r="208" spans="1:14" x14ac:dyDescent="0.25">
      <c r="M208" s="13"/>
      <c r="N208" s="13"/>
    </row>
    <row r="210" spans="13:14" x14ac:dyDescent="0.25">
      <c r="M210" s="13"/>
      <c r="N210" s="13"/>
    </row>
    <row r="212" spans="13:14" x14ac:dyDescent="0.25">
      <c r="M212" s="13"/>
      <c r="N212" s="13"/>
    </row>
    <row r="214" spans="13:14" x14ac:dyDescent="0.25">
      <c r="M214" s="13"/>
      <c r="N214" s="13"/>
    </row>
    <row r="216" spans="13:14" x14ac:dyDescent="0.25">
      <c r="M216" s="13"/>
      <c r="N216" s="13"/>
    </row>
    <row r="218" spans="13:14" x14ac:dyDescent="0.25">
      <c r="M218" s="13"/>
      <c r="N218" s="13"/>
    </row>
    <row r="220" spans="13:14" x14ac:dyDescent="0.25">
      <c r="M220" s="13"/>
      <c r="N220" s="13"/>
    </row>
    <row r="222" spans="13:14" x14ac:dyDescent="0.25">
      <c r="M222" s="13"/>
      <c r="N222" s="13"/>
    </row>
    <row r="224" spans="13:14" x14ac:dyDescent="0.25">
      <c r="M224" s="13"/>
      <c r="N224" s="13"/>
    </row>
    <row r="226" spans="13:14" x14ac:dyDescent="0.25">
      <c r="M226" s="13"/>
      <c r="N226" s="13"/>
    </row>
    <row r="228" spans="13:14" x14ac:dyDescent="0.25">
      <c r="M228" s="13"/>
      <c r="N228" s="13"/>
    </row>
    <row r="230" spans="13:14" x14ac:dyDescent="0.25">
      <c r="M230" s="13"/>
      <c r="N230" s="13"/>
    </row>
    <row r="232" spans="13:14" x14ac:dyDescent="0.25">
      <c r="M232" s="13"/>
      <c r="N232" s="13"/>
    </row>
    <row r="234" spans="13:14" x14ac:dyDescent="0.25">
      <c r="M234" s="13"/>
      <c r="N234" s="13"/>
    </row>
    <row r="236" spans="13:14" x14ac:dyDescent="0.25">
      <c r="M236" s="13"/>
      <c r="N236" s="13"/>
    </row>
    <row r="238" spans="13:14" x14ac:dyDescent="0.25">
      <c r="M238" s="13"/>
      <c r="N238" s="13"/>
    </row>
  </sheetData>
  <mergeCells count="14">
    <mergeCell ref="AF3:AF4"/>
    <mergeCell ref="AF5:AF6"/>
    <mergeCell ref="AJ5:AQ5"/>
    <mergeCell ref="H3:H22"/>
    <mergeCell ref="H35:H68"/>
    <mergeCell ref="AG3:AG78"/>
    <mergeCell ref="H23:H34"/>
    <mergeCell ref="AJ3:AQ3"/>
    <mergeCell ref="H69:H80"/>
    <mergeCell ref="H83:H90"/>
    <mergeCell ref="I1:K1"/>
    <mergeCell ref="O1:P1"/>
    <mergeCell ref="W1:X1"/>
    <mergeCell ref="Y1:AD1"/>
  </mergeCells>
  <pageMargins left="0.7" right="0.7" top="0.75" bottom="0.75" header="0.51180555555555496" footer="0.51180555555555496"/>
  <pageSetup paperSize="9" firstPageNumber="0" orientation="portrait"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108"/>
  <sheetViews>
    <sheetView zoomScale="85" zoomScaleNormal="85" workbookViewId="0">
      <pane xSplit="4" ySplit="2" topLeftCell="E3" activePane="bottomRight" state="frozen"/>
      <selection pane="topRight" activeCell="E1" sqref="E1"/>
      <selection pane="bottomLeft" activeCell="A3" sqref="A3"/>
      <selection pane="bottomRight" activeCell="Q6" sqref="Q6"/>
    </sheetView>
  </sheetViews>
  <sheetFormatPr baseColWidth="10" defaultColWidth="9.28515625" defaultRowHeight="15" x14ac:dyDescent="0.25"/>
  <cols>
    <col min="1" max="1" width="9.140625" style="3" customWidth="1"/>
    <col min="2" max="4" width="8.42578125" style="2" customWidth="1"/>
    <col min="5" max="5" width="9.7109375" style="2" customWidth="1"/>
    <col min="6" max="6" width="9.28515625" style="2"/>
    <col min="7" max="8" width="13.85546875" style="2" customWidth="1"/>
    <col min="9" max="9" width="10.28515625" style="2" bestFit="1" customWidth="1"/>
    <col min="10" max="10" width="9.7109375" style="2" bestFit="1" customWidth="1"/>
    <col min="11" max="11" width="10" style="2" customWidth="1"/>
    <col min="12" max="12" width="8.5703125" style="2" customWidth="1"/>
    <col min="13" max="13" width="13.85546875" style="2" bestFit="1" customWidth="1"/>
    <col min="14" max="14" width="13.85546875" style="2" customWidth="1"/>
    <col min="15" max="15" width="9.28515625" style="2"/>
    <col min="16" max="16" width="9" style="2" customWidth="1"/>
    <col min="17" max="18" width="9.7109375" style="2" customWidth="1"/>
    <col min="19" max="19" width="12.42578125" style="2" bestFit="1" customWidth="1"/>
    <col min="20" max="21" width="11.140625" style="2" customWidth="1"/>
    <col min="22" max="22" width="11.140625" style="2" hidden="1" customWidth="1"/>
    <col min="23" max="23" width="3.7109375" style="2" hidden="1" customWidth="1"/>
    <col min="24" max="24" width="3.85546875" style="2" hidden="1" customWidth="1"/>
    <col min="25" max="25" width="9.5703125" style="2" hidden="1" customWidth="1"/>
    <col min="26" max="26" width="13.85546875" style="2" hidden="1" customWidth="1"/>
    <col min="27" max="27" width="14.7109375" style="2" hidden="1" customWidth="1"/>
    <col min="28" max="28" width="9.85546875" style="2" hidden="1" customWidth="1"/>
    <col min="29" max="29" width="16.42578125" style="2" hidden="1" customWidth="1"/>
    <col min="30" max="31" width="13.140625" style="2" hidden="1" customWidth="1"/>
    <col min="32" max="32" width="11.85546875" style="2" customWidth="1"/>
    <col min="33" max="33" width="82.28515625" style="2" customWidth="1"/>
    <col min="34" max="34" width="9.28515625" style="2"/>
    <col min="35" max="35" width="12.5703125" style="2" customWidth="1"/>
    <col min="36" max="36" width="16.5703125" style="2" customWidth="1"/>
    <col min="37" max="37" width="10.85546875" style="2" customWidth="1"/>
    <col min="38" max="41" width="9.28515625" style="2"/>
    <col min="42" max="42" width="11.85546875" style="2" customWidth="1"/>
    <col min="43" max="43" width="10.85546875" style="2" customWidth="1"/>
    <col min="44" max="44" width="9.28515625" style="2"/>
    <col min="45" max="45" width="7.42578125" style="2" customWidth="1"/>
    <col min="46" max="46" width="10.85546875" style="2" customWidth="1"/>
    <col min="47" max="47" width="9.28515625" style="2"/>
    <col min="48" max="48" width="12.85546875" style="2" customWidth="1"/>
    <col min="49" max="50" width="12.42578125" style="2" customWidth="1"/>
    <col min="51" max="53" width="9.28515625" style="2"/>
    <col min="54" max="54" width="10.140625" style="2" customWidth="1"/>
    <col min="55" max="16384" width="9.28515625" style="2"/>
  </cols>
  <sheetData>
    <row r="1" spans="1:55" x14ac:dyDescent="0.25">
      <c r="A1" s="1"/>
      <c r="I1" s="111" t="s">
        <v>0</v>
      </c>
      <c r="J1" s="111"/>
      <c r="K1" s="111"/>
      <c r="L1" s="23"/>
      <c r="M1" s="23"/>
      <c r="N1" s="23"/>
      <c r="O1" s="111" t="s">
        <v>1</v>
      </c>
      <c r="P1" s="111"/>
      <c r="Q1" s="111"/>
      <c r="R1" s="23"/>
      <c r="S1" s="23"/>
      <c r="T1" s="23"/>
      <c r="U1" s="23"/>
      <c r="V1" s="23"/>
      <c r="W1" s="111" t="s">
        <v>2</v>
      </c>
      <c r="X1" s="111"/>
      <c r="Y1" s="111" t="s">
        <v>3</v>
      </c>
      <c r="Z1" s="111"/>
      <c r="AA1" s="111"/>
      <c r="AB1" s="111"/>
      <c r="AC1" s="111"/>
      <c r="AD1" s="111"/>
      <c r="AE1" s="23"/>
      <c r="AF1" s="23"/>
    </row>
    <row r="2" spans="1:55" x14ac:dyDescent="0.25">
      <c r="A2" s="3" t="s">
        <v>4</v>
      </c>
      <c r="B2" s="2" t="s">
        <v>5</v>
      </c>
      <c r="C2" s="2" t="s">
        <v>6</v>
      </c>
      <c r="D2" s="2" t="s">
        <v>7</v>
      </c>
      <c r="E2" s="2" t="s">
        <v>8</v>
      </c>
      <c r="F2" s="2" t="s">
        <v>9</v>
      </c>
      <c r="G2" s="2" t="s">
        <v>10</v>
      </c>
      <c r="H2" s="2" t="s">
        <v>44</v>
      </c>
      <c r="I2" s="2" t="s">
        <v>11</v>
      </c>
      <c r="J2" s="2" t="s">
        <v>12</v>
      </c>
      <c r="K2" s="2" t="s">
        <v>13</v>
      </c>
      <c r="L2" s="2" t="s">
        <v>14</v>
      </c>
      <c r="M2" s="2" t="s">
        <v>29</v>
      </c>
      <c r="N2" s="2" t="s">
        <v>32</v>
      </c>
      <c r="O2" s="2" t="s">
        <v>11</v>
      </c>
      <c r="P2" s="2" t="s">
        <v>12</v>
      </c>
      <c r="Q2" s="2" t="s">
        <v>13</v>
      </c>
      <c r="R2" s="2" t="s">
        <v>15</v>
      </c>
      <c r="S2" s="4" t="s">
        <v>16</v>
      </c>
      <c r="T2" s="4" t="s">
        <v>17</v>
      </c>
      <c r="U2" s="4" t="s">
        <v>18</v>
      </c>
      <c r="V2" s="4"/>
      <c r="W2" s="2" t="s">
        <v>19</v>
      </c>
      <c r="X2" s="2" t="s">
        <v>20</v>
      </c>
      <c r="AF2" s="5" t="s">
        <v>21</v>
      </c>
      <c r="AG2" s="2" t="s">
        <v>30</v>
      </c>
    </row>
    <row r="3" spans="1:55" ht="16.5" customHeight="1" x14ac:dyDescent="0.25">
      <c r="A3" s="3" t="s">
        <v>35</v>
      </c>
      <c r="B3" s="5"/>
      <c r="C3" s="22"/>
      <c r="D3" s="127"/>
      <c r="E3" s="111"/>
      <c r="F3" s="127"/>
      <c r="G3" s="111"/>
      <c r="H3" s="27"/>
      <c r="I3" s="15"/>
      <c r="J3" s="23"/>
      <c r="K3" s="23"/>
      <c r="L3" s="23"/>
      <c r="M3" s="23"/>
      <c r="N3" s="23"/>
      <c r="O3" s="6"/>
      <c r="P3" s="6"/>
      <c r="Q3" s="7"/>
      <c r="R3" s="8"/>
      <c r="S3" s="14"/>
      <c r="T3" s="14"/>
      <c r="U3" s="13"/>
      <c r="W3" s="22"/>
      <c r="Y3" s="9"/>
      <c r="AF3" s="113">
        <v>44845</v>
      </c>
      <c r="AG3" s="2" t="s">
        <v>33</v>
      </c>
      <c r="AI3" s="111"/>
      <c r="AJ3" s="111"/>
      <c r="AK3" s="111"/>
      <c r="AL3" s="111"/>
      <c r="AM3" s="111"/>
      <c r="AN3" s="111"/>
      <c r="AO3" s="111"/>
      <c r="AP3" s="111"/>
      <c r="AS3" s="10"/>
      <c r="AU3" s="2" t="s">
        <v>23</v>
      </c>
      <c r="AV3" s="5" t="s">
        <v>24</v>
      </c>
      <c r="AW3" s="11" t="s">
        <v>25</v>
      </c>
      <c r="AX3" s="5" t="s">
        <v>26</v>
      </c>
      <c r="AZ3" s="2" t="s">
        <v>23</v>
      </c>
      <c r="BA3" s="5" t="s">
        <v>27</v>
      </c>
      <c r="BB3" s="11" t="s">
        <v>28</v>
      </c>
      <c r="BC3" s="5"/>
    </row>
    <row r="4" spans="1:55" s="13" customFormat="1" x14ac:dyDescent="0.25">
      <c r="A4" s="12"/>
      <c r="D4" s="127"/>
      <c r="E4" s="111"/>
      <c r="F4" s="127"/>
      <c r="G4" s="111"/>
      <c r="H4" s="27"/>
      <c r="I4" s="16"/>
      <c r="O4" s="14"/>
      <c r="P4" s="14"/>
      <c r="AF4" s="113"/>
      <c r="AG4" s="13" t="s">
        <v>34</v>
      </c>
    </row>
    <row r="5" spans="1:55" x14ac:dyDescent="0.25">
      <c r="A5" s="3">
        <v>302678</v>
      </c>
      <c r="C5" s="2">
        <v>30</v>
      </c>
      <c r="D5" s="2">
        <v>100</v>
      </c>
      <c r="E5" s="2">
        <v>18.7</v>
      </c>
      <c r="F5" s="2">
        <v>17.5</v>
      </c>
      <c r="G5" s="2" t="s">
        <v>22</v>
      </c>
      <c r="I5" s="15" t="s">
        <v>37</v>
      </c>
      <c r="J5" s="24" t="s">
        <v>38</v>
      </c>
      <c r="K5" s="25" t="s">
        <v>112</v>
      </c>
      <c r="L5" s="24"/>
      <c r="M5" s="24"/>
      <c r="N5" s="24"/>
      <c r="O5" s="6"/>
      <c r="P5" s="6"/>
      <c r="Q5" s="17"/>
      <c r="R5" s="8"/>
      <c r="S5" s="14"/>
      <c r="T5" s="14"/>
      <c r="U5" s="13"/>
      <c r="AF5" s="113"/>
      <c r="AG5" s="2" t="s">
        <v>36</v>
      </c>
    </row>
    <row r="6" spans="1:55" x14ac:dyDescent="0.25">
      <c r="K6" s="13">
        <v>2.1800000000000002</v>
      </c>
      <c r="L6" s="13"/>
      <c r="M6" s="13"/>
      <c r="N6" s="13"/>
      <c r="O6" s="14"/>
      <c r="P6" s="14"/>
      <c r="Q6" s="13">
        <f t="shared" ref="Q6:Q68" si="0">162.5*K6+166.7</f>
        <v>520.95000000000005</v>
      </c>
      <c r="R6" s="13"/>
      <c r="S6" s="13"/>
      <c r="T6" s="13"/>
      <c r="U6" s="13"/>
      <c r="AF6" s="113"/>
      <c r="AG6" s="65" t="s">
        <v>111</v>
      </c>
    </row>
    <row r="7" spans="1:55" x14ac:dyDescent="0.25">
      <c r="A7" s="3">
        <v>302679</v>
      </c>
      <c r="C7" s="2">
        <v>50</v>
      </c>
      <c r="D7" s="2">
        <v>100</v>
      </c>
      <c r="E7" s="2">
        <v>18.7</v>
      </c>
      <c r="F7" s="2">
        <v>17.5</v>
      </c>
      <c r="G7" s="2" t="s">
        <v>22</v>
      </c>
      <c r="I7" s="15"/>
      <c r="J7" s="24"/>
      <c r="K7" s="25" t="s">
        <v>112</v>
      </c>
      <c r="L7" s="24"/>
      <c r="M7" s="24"/>
      <c r="N7" s="24"/>
      <c r="O7" s="6"/>
      <c r="P7" s="6"/>
      <c r="Q7" s="17"/>
      <c r="R7" s="8"/>
      <c r="S7" s="14"/>
      <c r="T7" s="14"/>
      <c r="U7" s="13"/>
      <c r="AF7" s="113"/>
    </row>
    <row r="8" spans="1:55" x14ac:dyDescent="0.25">
      <c r="K8" s="13">
        <v>2.2999999999999998</v>
      </c>
      <c r="L8" s="13"/>
      <c r="M8" s="13"/>
      <c r="N8" s="13"/>
      <c r="O8" s="14"/>
      <c r="P8" s="14"/>
      <c r="Q8" s="13">
        <f t="shared" si="0"/>
        <v>540.44999999999993</v>
      </c>
      <c r="R8" s="13"/>
      <c r="S8" s="13"/>
      <c r="T8" s="13"/>
      <c r="U8" s="13"/>
      <c r="AF8" s="113"/>
    </row>
    <row r="9" spans="1:55" x14ac:dyDescent="0.25">
      <c r="A9" s="3">
        <v>302680</v>
      </c>
      <c r="C9" s="2">
        <v>50</v>
      </c>
      <c r="D9" s="2">
        <v>100</v>
      </c>
      <c r="E9" s="2">
        <v>18.7</v>
      </c>
      <c r="F9" s="2">
        <v>17.5</v>
      </c>
      <c r="G9" s="2" t="s">
        <v>22</v>
      </c>
      <c r="I9" s="15"/>
      <c r="J9" s="24"/>
      <c r="K9" s="25" t="s">
        <v>112</v>
      </c>
      <c r="L9" s="24"/>
      <c r="M9" s="24"/>
      <c r="N9" s="24"/>
      <c r="O9" s="6"/>
      <c r="P9" s="6"/>
      <c r="Q9" s="17"/>
      <c r="R9" s="8"/>
      <c r="S9" s="14"/>
      <c r="T9" s="14"/>
      <c r="U9" s="13"/>
      <c r="AF9" s="113"/>
    </row>
    <row r="10" spans="1:55" x14ac:dyDescent="0.25">
      <c r="K10" s="13">
        <v>2.2999999999999998</v>
      </c>
      <c r="L10" s="13"/>
      <c r="M10" s="13"/>
      <c r="N10" s="13"/>
      <c r="O10" s="14"/>
      <c r="P10" s="14"/>
      <c r="Q10" s="13">
        <f t="shared" si="0"/>
        <v>540.44999999999993</v>
      </c>
      <c r="R10" s="13"/>
      <c r="S10" s="13"/>
      <c r="T10" s="13"/>
      <c r="U10" s="13"/>
      <c r="AF10" s="113"/>
    </row>
    <row r="11" spans="1:55" x14ac:dyDescent="0.25">
      <c r="A11" s="3">
        <v>302681</v>
      </c>
      <c r="C11" s="2">
        <v>70</v>
      </c>
      <c r="D11" s="2">
        <v>100</v>
      </c>
      <c r="E11" s="2">
        <v>18.7</v>
      </c>
      <c r="F11" s="2">
        <v>17.5</v>
      </c>
      <c r="G11" s="2" t="s">
        <v>22</v>
      </c>
      <c r="I11" s="15"/>
      <c r="J11" s="24"/>
      <c r="K11" s="25" t="s">
        <v>112</v>
      </c>
      <c r="L11" s="24"/>
      <c r="M11" s="24"/>
      <c r="N11" s="24"/>
      <c r="O11" s="6"/>
      <c r="P11" s="6"/>
      <c r="Q11" s="17"/>
      <c r="R11" s="8"/>
      <c r="S11" s="14"/>
      <c r="T11" s="14"/>
      <c r="U11" s="13"/>
      <c r="AF11" s="113"/>
    </row>
    <row r="12" spans="1:55" x14ac:dyDescent="0.25">
      <c r="K12" s="13">
        <v>2.2999999999999998</v>
      </c>
      <c r="L12" s="13"/>
      <c r="M12" s="13"/>
      <c r="N12" s="13"/>
      <c r="O12" s="14"/>
      <c r="P12" s="14"/>
      <c r="Q12" s="13">
        <f t="shared" si="0"/>
        <v>540.44999999999993</v>
      </c>
      <c r="R12" s="13"/>
      <c r="S12" s="13"/>
      <c r="T12" s="13"/>
      <c r="U12" s="13"/>
      <c r="AF12" s="113"/>
    </row>
    <row r="13" spans="1:55" x14ac:dyDescent="0.25">
      <c r="A13" s="3">
        <v>302682</v>
      </c>
      <c r="C13" s="2">
        <v>100</v>
      </c>
      <c r="D13" s="2">
        <v>100</v>
      </c>
      <c r="E13" s="2">
        <v>18.7</v>
      </c>
      <c r="F13" s="2">
        <v>17.5</v>
      </c>
      <c r="G13" s="2" t="s">
        <v>22</v>
      </c>
      <c r="I13" s="15"/>
      <c r="J13" s="24"/>
      <c r="K13" s="25" t="s">
        <v>112</v>
      </c>
      <c r="L13" s="24"/>
      <c r="M13" s="24"/>
      <c r="N13" s="24"/>
      <c r="O13" s="6"/>
      <c r="P13" s="6"/>
      <c r="Q13" s="17"/>
      <c r="R13" s="8"/>
      <c r="S13" s="14"/>
      <c r="T13" s="14"/>
      <c r="U13" s="13"/>
      <c r="AF13" s="113"/>
    </row>
    <row r="14" spans="1:55" x14ac:dyDescent="0.25">
      <c r="K14" s="13">
        <v>2.2999999999999998</v>
      </c>
      <c r="L14" s="13"/>
      <c r="M14" s="13"/>
      <c r="N14" s="13"/>
      <c r="O14" s="14"/>
      <c r="P14" s="14"/>
      <c r="Q14" s="13">
        <f t="shared" si="0"/>
        <v>540.44999999999993</v>
      </c>
      <c r="R14" s="13"/>
      <c r="S14" s="13"/>
      <c r="T14" s="13"/>
      <c r="U14" s="13"/>
      <c r="AF14" s="113"/>
    </row>
    <row r="15" spans="1:55" x14ac:dyDescent="0.25">
      <c r="A15" s="3">
        <v>302683</v>
      </c>
      <c r="C15" s="2">
        <v>30</v>
      </c>
      <c r="D15" s="2">
        <v>200</v>
      </c>
      <c r="E15" s="2">
        <v>21.8</v>
      </c>
      <c r="F15" s="2">
        <v>27.8</v>
      </c>
      <c r="G15" s="2" t="s">
        <v>22</v>
      </c>
      <c r="I15" s="15"/>
      <c r="J15" s="24"/>
      <c r="K15" s="25" t="s">
        <v>112</v>
      </c>
      <c r="L15" s="24"/>
      <c r="M15" s="24"/>
      <c r="N15" s="24"/>
      <c r="O15" s="6"/>
      <c r="P15" s="6"/>
      <c r="Q15" s="17"/>
      <c r="R15" s="8"/>
      <c r="S15" s="14"/>
      <c r="T15" s="14"/>
      <c r="U15" s="13"/>
      <c r="AF15" s="113"/>
    </row>
    <row r="16" spans="1:55" x14ac:dyDescent="0.25">
      <c r="K16" s="13">
        <v>2.88</v>
      </c>
      <c r="L16" s="13"/>
      <c r="M16" s="13"/>
      <c r="N16" s="13"/>
      <c r="O16" s="14"/>
      <c r="P16" s="14"/>
      <c r="Q16" s="13">
        <f t="shared" si="0"/>
        <v>634.70000000000005</v>
      </c>
      <c r="R16" s="13"/>
      <c r="S16" s="13"/>
      <c r="T16" s="13"/>
      <c r="U16" s="13"/>
      <c r="AF16" s="113"/>
    </row>
    <row r="17" spans="1:33" x14ac:dyDescent="0.25">
      <c r="A17" s="3">
        <v>302684</v>
      </c>
      <c r="C17" s="2">
        <v>50</v>
      </c>
      <c r="D17" s="2">
        <v>200</v>
      </c>
      <c r="E17" s="2">
        <v>21.8</v>
      </c>
      <c r="F17" s="2">
        <v>27.8</v>
      </c>
      <c r="G17" s="2" t="s">
        <v>22</v>
      </c>
      <c r="I17" s="15"/>
      <c r="J17" s="24"/>
      <c r="K17" s="25" t="s">
        <v>112</v>
      </c>
      <c r="L17" s="24"/>
      <c r="M17" s="24"/>
      <c r="N17" s="24"/>
      <c r="O17" s="6"/>
      <c r="P17" s="6"/>
      <c r="Q17" s="17"/>
      <c r="R17" s="8"/>
      <c r="S17" s="14"/>
      <c r="T17" s="14"/>
      <c r="U17" s="13"/>
      <c r="AF17" s="113"/>
    </row>
    <row r="18" spans="1:33" x14ac:dyDescent="0.25">
      <c r="K18" s="13">
        <v>2.9</v>
      </c>
      <c r="L18" s="13"/>
      <c r="M18" s="13"/>
      <c r="N18" s="13"/>
      <c r="O18" s="14"/>
      <c r="P18" s="14"/>
      <c r="Q18" s="13">
        <f t="shared" si="0"/>
        <v>637.95000000000005</v>
      </c>
      <c r="R18" s="13"/>
      <c r="S18" s="13"/>
      <c r="T18" s="13"/>
      <c r="U18" s="13"/>
      <c r="AF18" s="113"/>
    </row>
    <row r="19" spans="1:33" x14ac:dyDescent="0.25">
      <c r="A19" s="3">
        <v>302685</v>
      </c>
      <c r="C19" s="2">
        <v>30</v>
      </c>
      <c r="D19" s="2">
        <v>260</v>
      </c>
      <c r="E19" s="2">
        <v>24.1</v>
      </c>
      <c r="F19" s="2">
        <v>35</v>
      </c>
      <c r="G19" s="2" t="s">
        <v>22</v>
      </c>
      <c r="I19" s="15"/>
      <c r="J19" s="24"/>
      <c r="K19" s="25" t="s">
        <v>112</v>
      </c>
      <c r="L19" s="24"/>
      <c r="M19" s="24"/>
      <c r="N19" s="24"/>
      <c r="O19" s="6"/>
      <c r="P19" s="6"/>
      <c r="Q19" s="17"/>
      <c r="R19" s="8"/>
      <c r="S19" s="14"/>
      <c r="T19" s="14"/>
      <c r="U19" s="13"/>
      <c r="AF19" s="113"/>
    </row>
    <row r="20" spans="1:33" x14ac:dyDescent="0.25">
      <c r="K20" s="13">
        <v>3.11</v>
      </c>
      <c r="L20" s="13"/>
      <c r="M20" s="13"/>
      <c r="N20" s="13"/>
      <c r="O20" s="14"/>
      <c r="P20" s="14"/>
      <c r="Q20" s="13">
        <f t="shared" si="0"/>
        <v>672.07500000000005</v>
      </c>
      <c r="R20" s="13"/>
      <c r="S20" s="13"/>
      <c r="T20" s="13"/>
      <c r="U20" s="13"/>
      <c r="AF20" s="113"/>
    </row>
    <row r="21" spans="1:33" x14ac:dyDescent="0.25">
      <c r="A21" s="3">
        <v>302687</v>
      </c>
      <c r="C21" s="2">
        <v>50</v>
      </c>
      <c r="D21" s="2">
        <v>260</v>
      </c>
      <c r="E21" s="2">
        <v>24.1</v>
      </c>
      <c r="F21" s="2">
        <v>35</v>
      </c>
      <c r="G21" s="2" t="s">
        <v>22</v>
      </c>
      <c r="I21" s="15"/>
      <c r="J21" s="24"/>
      <c r="K21" s="25" t="s">
        <v>112</v>
      </c>
      <c r="L21" s="24"/>
      <c r="M21" s="24"/>
      <c r="N21" s="24"/>
      <c r="O21" s="6"/>
      <c r="P21" s="6"/>
      <c r="Q21" s="17"/>
      <c r="R21" s="8"/>
      <c r="S21" s="14"/>
      <c r="T21" s="14"/>
      <c r="U21" s="13"/>
      <c r="AF21" s="113"/>
      <c r="AG21" s="2" t="s">
        <v>39</v>
      </c>
    </row>
    <row r="22" spans="1:33" x14ac:dyDescent="0.25">
      <c r="K22" s="13">
        <v>3.21</v>
      </c>
      <c r="L22" s="13"/>
      <c r="M22" s="13"/>
      <c r="N22" s="13"/>
      <c r="O22" s="14"/>
      <c r="P22" s="14"/>
      <c r="Q22" s="13">
        <f t="shared" si="0"/>
        <v>688.32500000000005</v>
      </c>
      <c r="R22" s="13"/>
      <c r="S22" s="13"/>
      <c r="T22" s="13"/>
      <c r="U22" s="13"/>
      <c r="AF22" s="113"/>
    </row>
    <row r="23" spans="1:33" x14ac:dyDescent="0.25">
      <c r="A23" s="3">
        <v>302688</v>
      </c>
      <c r="C23" s="2">
        <v>50</v>
      </c>
      <c r="D23" s="2">
        <v>260</v>
      </c>
      <c r="E23" s="2">
        <v>24.1</v>
      </c>
      <c r="F23" s="2">
        <v>35</v>
      </c>
      <c r="G23" s="2" t="s">
        <v>22</v>
      </c>
      <c r="I23" s="15"/>
      <c r="J23" s="24"/>
      <c r="K23" s="25" t="s">
        <v>112</v>
      </c>
      <c r="L23" s="24"/>
      <c r="M23" s="24"/>
      <c r="N23" s="24"/>
      <c r="O23" s="6"/>
      <c r="P23" s="6"/>
      <c r="Q23" s="17"/>
      <c r="R23" s="8"/>
      <c r="S23" s="14"/>
      <c r="T23" s="14"/>
      <c r="U23" s="13"/>
      <c r="AF23" s="113"/>
    </row>
    <row r="24" spans="1:33" x14ac:dyDescent="0.25">
      <c r="K24" s="13">
        <v>3.23</v>
      </c>
      <c r="L24" s="13"/>
      <c r="M24" s="13"/>
      <c r="N24" s="13"/>
      <c r="O24" s="14"/>
      <c r="P24" s="14"/>
      <c r="Q24" s="13">
        <f t="shared" si="0"/>
        <v>691.57500000000005</v>
      </c>
      <c r="R24" s="13"/>
      <c r="S24" s="13"/>
      <c r="T24" s="13"/>
      <c r="U24" s="13"/>
      <c r="AF24" s="113"/>
    </row>
    <row r="25" spans="1:33" x14ac:dyDescent="0.25">
      <c r="A25" s="3">
        <v>302689</v>
      </c>
      <c r="C25" s="2">
        <v>30</v>
      </c>
      <c r="D25" s="2">
        <v>350</v>
      </c>
      <c r="E25" s="2">
        <v>27.7</v>
      </c>
      <c r="F25" s="2">
        <v>40</v>
      </c>
      <c r="G25" s="2" t="s">
        <v>22</v>
      </c>
      <c r="I25" s="15"/>
      <c r="J25" s="24"/>
      <c r="K25" s="25" t="s">
        <v>112</v>
      </c>
      <c r="L25" s="24"/>
      <c r="M25" s="24"/>
      <c r="N25" s="24"/>
      <c r="O25" s="6"/>
      <c r="P25" s="6"/>
      <c r="Q25" s="17"/>
      <c r="R25" s="8"/>
      <c r="S25" s="14"/>
      <c r="T25" s="14"/>
      <c r="U25" s="13"/>
      <c r="AF25" s="113"/>
    </row>
    <row r="26" spans="1:33" x14ac:dyDescent="0.25">
      <c r="K26" s="13">
        <v>3.66</v>
      </c>
      <c r="L26" s="13"/>
      <c r="M26" s="13"/>
      <c r="N26" s="13"/>
      <c r="O26" s="14"/>
      <c r="P26" s="14"/>
      <c r="Q26" s="13">
        <f t="shared" si="0"/>
        <v>761.45</v>
      </c>
      <c r="R26" s="13"/>
      <c r="S26" s="13"/>
      <c r="T26" s="13"/>
      <c r="U26" s="13"/>
      <c r="AF26" s="113"/>
    </row>
    <row r="27" spans="1:33" x14ac:dyDescent="0.25">
      <c r="A27" s="3">
        <v>302690</v>
      </c>
      <c r="C27" s="2">
        <v>50</v>
      </c>
      <c r="D27" s="2">
        <v>350</v>
      </c>
      <c r="E27" s="2">
        <v>27.7</v>
      </c>
      <c r="F27" s="2">
        <v>40</v>
      </c>
      <c r="G27" s="2" t="s">
        <v>22</v>
      </c>
      <c r="I27" s="15"/>
      <c r="J27" s="24"/>
      <c r="K27" s="25" t="s">
        <v>112</v>
      </c>
      <c r="L27" s="24"/>
      <c r="M27" s="24"/>
      <c r="N27" s="24"/>
      <c r="O27" s="6"/>
      <c r="P27" s="6"/>
      <c r="Q27" s="17"/>
      <c r="R27" s="8"/>
      <c r="S27" s="14"/>
      <c r="T27" s="14"/>
      <c r="U27" s="13"/>
      <c r="AF27" s="113"/>
    </row>
    <row r="28" spans="1:33" x14ac:dyDescent="0.25">
      <c r="K28" s="13">
        <v>3.72</v>
      </c>
      <c r="L28" s="13"/>
      <c r="M28" s="13"/>
      <c r="N28" s="13"/>
      <c r="O28" s="14"/>
      <c r="P28" s="14"/>
      <c r="Q28" s="13">
        <f t="shared" si="0"/>
        <v>771.2</v>
      </c>
      <c r="R28" s="13"/>
      <c r="S28" s="13"/>
      <c r="T28" s="13"/>
      <c r="U28" s="13"/>
      <c r="AF28" s="113"/>
    </row>
    <row r="29" spans="1:33" x14ac:dyDescent="0.25">
      <c r="A29" s="3">
        <v>302691</v>
      </c>
      <c r="C29" s="2">
        <v>30</v>
      </c>
      <c r="D29" s="2">
        <v>400</v>
      </c>
      <c r="E29" s="2">
        <v>29.7</v>
      </c>
      <c r="F29" s="2">
        <v>46</v>
      </c>
      <c r="G29" s="2" t="s">
        <v>22</v>
      </c>
      <c r="I29" s="15"/>
      <c r="J29" s="24"/>
      <c r="K29" s="25" t="s">
        <v>112</v>
      </c>
      <c r="L29" s="24"/>
      <c r="M29" s="24"/>
      <c r="N29" s="24"/>
      <c r="O29" s="6"/>
      <c r="P29" s="6"/>
      <c r="Q29" s="17"/>
      <c r="R29" s="8"/>
      <c r="S29" s="14"/>
      <c r="T29" s="14"/>
      <c r="U29" s="13"/>
      <c r="AF29" s="113"/>
    </row>
    <row r="30" spans="1:33" x14ac:dyDescent="0.25">
      <c r="K30" s="13">
        <v>3.99</v>
      </c>
      <c r="L30" s="13"/>
      <c r="M30" s="13"/>
      <c r="N30" s="13"/>
      <c r="O30" s="14"/>
      <c r="P30" s="14"/>
      <c r="Q30" s="13">
        <f t="shared" si="0"/>
        <v>815.07500000000005</v>
      </c>
      <c r="R30" s="13"/>
      <c r="S30" s="13"/>
      <c r="T30" s="13"/>
      <c r="U30" s="13"/>
      <c r="AF30" s="113"/>
    </row>
    <row r="31" spans="1:33" x14ac:dyDescent="0.25">
      <c r="A31" s="3">
        <v>302692</v>
      </c>
      <c r="C31" s="2">
        <v>50</v>
      </c>
      <c r="D31" s="2">
        <v>400</v>
      </c>
      <c r="E31" s="2">
        <v>29.7</v>
      </c>
      <c r="F31" s="2">
        <v>46</v>
      </c>
      <c r="G31" s="2" t="s">
        <v>22</v>
      </c>
      <c r="I31" s="15"/>
      <c r="J31" s="24"/>
      <c r="K31" s="25" t="s">
        <v>112</v>
      </c>
      <c r="L31" s="24"/>
      <c r="M31" s="24"/>
      <c r="N31" s="24"/>
      <c r="O31" s="6"/>
      <c r="P31" s="6"/>
      <c r="Q31" s="17"/>
      <c r="R31" s="8"/>
      <c r="S31" s="14"/>
      <c r="T31" s="14"/>
      <c r="U31" s="13"/>
      <c r="AF31" s="113"/>
    </row>
    <row r="32" spans="1:33" s="28" customFormat="1" ht="15.75" thickBot="1" x14ac:dyDescent="0.3">
      <c r="A32" s="29"/>
      <c r="K32" s="30">
        <v>4.2300000000000004</v>
      </c>
      <c r="L32" s="30"/>
      <c r="M32" s="30"/>
      <c r="N32" s="30"/>
      <c r="O32" s="31"/>
      <c r="P32" s="31"/>
      <c r="Q32" s="30">
        <f t="shared" si="0"/>
        <v>854.07500000000005</v>
      </c>
      <c r="R32" s="30"/>
      <c r="S32" s="30"/>
      <c r="T32" s="30"/>
      <c r="U32" s="30"/>
      <c r="AF32" s="113"/>
    </row>
    <row r="33" spans="1:55" ht="16.5" customHeight="1" thickTop="1" x14ac:dyDescent="0.25">
      <c r="A33" s="3" t="s">
        <v>40</v>
      </c>
      <c r="B33" s="5"/>
      <c r="C33" s="26"/>
      <c r="D33" s="127"/>
      <c r="E33" s="111"/>
      <c r="F33" s="127"/>
      <c r="G33" s="111"/>
      <c r="H33" s="27"/>
      <c r="I33" s="15"/>
      <c r="J33" s="27"/>
      <c r="K33" s="27"/>
      <c r="L33" s="27"/>
      <c r="M33" s="27"/>
      <c r="N33" s="27"/>
      <c r="O33" s="6"/>
      <c r="P33" s="6"/>
      <c r="Q33" s="7"/>
      <c r="R33" s="8"/>
      <c r="S33" s="14"/>
      <c r="T33" s="14"/>
      <c r="U33" s="13"/>
      <c r="W33" s="26"/>
      <c r="Y33" s="9"/>
      <c r="AF33" s="113">
        <v>44847</v>
      </c>
      <c r="AG33" s="2" t="s">
        <v>41</v>
      </c>
      <c r="AI33" s="111"/>
      <c r="AJ33" s="111"/>
      <c r="AK33" s="111"/>
      <c r="AL33" s="111"/>
      <c r="AM33" s="111"/>
      <c r="AN33" s="111"/>
      <c r="AO33" s="111"/>
      <c r="AP33" s="111"/>
      <c r="AS33" s="10"/>
      <c r="AU33" s="2" t="s">
        <v>23</v>
      </c>
      <c r="AV33" s="5" t="s">
        <v>24</v>
      </c>
      <c r="AW33" s="11" t="s">
        <v>25</v>
      </c>
      <c r="AX33" s="5" t="s">
        <v>26</v>
      </c>
      <c r="AZ33" s="2" t="s">
        <v>23</v>
      </c>
      <c r="BA33" s="5" t="s">
        <v>27</v>
      </c>
      <c r="BB33" s="11" t="s">
        <v>28</v>
      </c>
      <c r="BC33" s="5"/>
    </row>
    <row r="34" spans="1:55" s="13" customFormat="1" x14ac:dyDescent="0.25">
      <c r="A34" s="12"/>
      <c r="D34" s="127"/>
      <c r="E34" s="111"/>
      <c r="F34" s="127"/>
      <c r="G34" s="111"/>
      <c r="H34" s="27"/>
      <c r="I34" s="16"/>
      <c r="O34" s="14"/>
      <c r="P34" s="14"/>
      <c r="AF34" s="113"/>
    </row>
    <row r="35" spans="1:55" x14ac:dyDescent="0.25">
      <c r="A35" s="3">
        <v>302696</v>
      </c>
      <c r="C35" s="2">
        <v>50</v>
      </c>
      <c r="D35" s="2">
        <v>100</v>
      </c>
      <c r="E35" s="2">
        <v>18.7</v>
      </c>
      <c r="F35" s="2">
        <v>17.7</v>
      </c>
      <c r="G35" s="2" t="s">
        <v>22</v>
      </c>
      <c r="I35" s="15" t="s">
        <v>37</v>
      </c>
      <c r="J35" s="27" t="s">
        <v>38</v>
      </c>
      <c r="K35" s="25" t="s">
        <v>112</v>
      </c>
      <c r="L35" s="27"/>
      <c r="M35" s="27"/>
      <c r="N35" s="27"/>
      <c r="O35" s="6"/>
      <c r="P35" s="6"/>
      <c r="Q35" s="17"/>
      <c r="R35" s="8"/>
      <c r="S35" s="14"/>
      <c r="T35" s="14"/>
      <c r="U35" s="13"/>
      <c r="AF35" s="113"/>
      <c r="AG35" s="2" t="s">
        <v>36</v>
      </c>
    </row>
    <row r="36" spans="1:55" x14ac:dyDescent="0.25">
      <c r="K36" s="13">
        <v>1.68</v>
      </c>
      <c r="L36" s="13"/>
      <c r="M36" s="13"/>
      <c r="N36" s="13"/>
      <c r="O36" s="14"/>
      <c r="P36" s="14"/>
      <c r="Q36" s="13">
        <f t="shared" si="0"/>
        <v>439.7</v>
      </c>
      <c r="R36" s="13"/>
      <c r="S36" s="13"/>
      <c r="T36" s="13"/>
      <c r="U36" s="13"/>
      <c r="AF36" s="113"/>
    </row>
    <row r="37" spans="1:55" x14ac:dyDescent="0.25">
      <c r="A37" s="3">
        <v>302697</v>
      </c>
      <c r="C37" s="2">
        <v>50</v>
      </c>
      <c r="D37" s="2">
        <v>100</v>
      </c>
      <c r="E37" s="2">
        <v>18.7</v>
      </c>
      <c r="F37" s="2">
        <v>17.7</v>
      </c>
      <c r="G37" s="2" t="s">
        <v>22</v>
      </c>
      <c r="I37" s="15"/>
      <c r="J37" s="27"/>
      <c r="K37" s="25" t="s">
        <v>112</v>
      </c>
      <c r="L37" s="27"/>
      <c r="M37" s="27"/>
      <c r="N37" s="27"/>
      <c r="O37" s="6"/>
      <c r="P37" s="6"/>
      <c r="Q37" s="17"/>
      <c r="R37" s="8"/>
      <c r="S37" s="14"/>
      <c r="T37" s="14"/>
      <c r="U37" s="13"/>
      <c r="AF37" s="113"/>
    </row>
    <row r="38" spans="1:55" x14ac:dyDescent="0.25">
      <c r="K38" s="13">
        <v>1.68</v>
      </c>
      <c r="L38" s="13"/>
      <c r="M38" s="13"/>
      <c r="N38" s="13"/>
      <c r="O38" s="14"/>
      <c r="P38" s="14"/>
      <c r="Q38" s="13">
        <f t="shared" si="0"/>
        <v>439.7</v>
      </c>
      <c r="R38" s="13"/>
      <c r="S38" s="13"/>
      <c r="T38" s="13"/>
      <c r="U38" s="13"/>
      <c r="AF38" s="113"/>
    </row>
    <row r="39" spans="1:55" x14ac:dyDescent="0.25">
      <c r="A39" s="3">
        <v>302698</v>
      </c>
      <c r="C39" s="2">
        <v>50</v>
      </c>
      <c r="D39" s="2">
        <v>100</v>
      </c>
      <c r="E39" s="2">
        <v>18.7</v>
      </c>
      <c r="F39" s="2">
        <v>17.7</v>
      </c>
      <c r="G39" s="2" t="s">
        <v>22</v>
      </c>
      <c r="I39" s="15"/>
      <c r="J39" s="27"/>
      <c r="K39" s="25" t="s">
        <v>112</v>
      </c>
      <c r="L39" s="27"/>
      <c r="M39" s="27"/>
      <c r="N39" s="27"/>
      <c r="O39" s="6"/>
      <c r="P39" s="6"/>
      <c r="Q39" s="17"/>
      <c r="R39" s="8"/>
      <c r="S39" s="14"/>
      <c r="T39" s="14"/>
      <c r="U39" s="13"/>
      <c r="AF39" s="113"/>
    </row>
    <row r="40" spans="1:55" x14ac:dyDescent="0.25">
      <c r="K40" s="13">
        <v>1.68</v>
      </c>
      <c r="L40" s="13"/>
      <c r="M40" s="13"/>
      <c r="N40" s="13"/>
      <c r="O40" s="14"/>
      <c r="P40" s="14"/>
      <c r="Q40" s="13">
        <f t="shared" si="0"/>
        <v>439.7</v>
      </c>
      <c r="R40" s="13"/>
      <c r="S40" s="13"/>
      <c r="T40" s="13"/>
      <c r="U40" s="13"/>
      <c r="AF40" s="113"/>
    </row>
    <row r="41" spans="1:55" x14ac:dyDescent="0.25">
      <c r="A41" s="3">
        <v>302699</v>
      </c>
      <c r="C41" s="2">
        <v>50</v>
      </c>
      <c r="D41" s="2">
        <v>100</v>
      </c>
      <c r="E41" s="2">
        <v>18.7</v>
      </c>
      <c r="F41" s="2">
        <v>17.7</v>
      </c>
      <c r="G41" s="2" t="s">
        <v>22</v>
      </c>
      <c r="I41" s="15"/>
      <c r="J41" s="27"/>
      <c r="K41" s="25" t="s">
        <v>112</v>
      </c>
      <c r="L41" s="27"/>
      <c r="M41" s="27"/>
      <c r="N41" s="27"/>
      <c r="O41" s="6"/>
      <c r="P41" s="6"/>
      <c r="Q41" s="17"/>
      <c r="R41" s="8"/>
      <c r="S41" s="14"/>
      <c r="T41" s="14"/>
      <c r="U41" s="13"/>
      <c r="AF41" s="113"/>
    </row>
    <row r="42" spans="1:55" x14ac:dyDescent="0.25">
      <c r="K42" s="13">
        <v>1.68</v>
      </c>
      <c r="L42" s="13"/>
      <c r="M42" s="13"/>
      <c r="N42" s="13"/>
      <c r="O42" s="14"/>
      <c r="P42" s="14"/>
      <c r="Q42" s="13">
        <f t="shared" si="0"/>
        <v>439.7</v>
      </c>
      <c r="R42" s="13"/>
      <c r="S42" s="13"/>
      <c r="T42" s="13"/>
      <c r="U42" s="13"/>
      <c r="AF42" s="113"/>
    </row>
    <row r="43" spans="1:55" x14ac:dyDescent="0.25">
      <c r="A43" s="3">
        <v>302700</v>
      </c>
      <c r="C43" s="2">
        <v>50</v>
      </c>
      <c r="D43" s="2">
        <v>100</v>
      </c>
      <c r="E43" s="2">
        <v>18.7</v>
      </c>
      <c r="F43" s="2">
        <v>17.7</v>
      </c>
      <c r="G43" s="2" t="s">
        <v>22</v>
      </c>
      <c r="I43" s="15"/>
      <c r="J43" s="27"/>
      <c r="K43" s="25" t="s">
        <v>112</v>
      </c>
      <c r="L43" s="27"/>
      <c r="M43" s="27"/>
      <c r="N43" s="27"/>
      <c r="O43" s="6"/>
      <c r="P43" s="6"/>
      <c r="Q43" s="17"/>
      <c r="R43" s="8"/>
      <c r="S43" s="14"/>
      <c r="T43" s="14"/>
      <c r="U43" s="13"/>
      <c r="AF43" s="113"/>
    </row>
    <row r="44" spans="1:55" x14ac:dyDescent="0.25">
      <c r="K44" s="13">
        <v>1.49</v>
      </c>
      <c r="L44" s="13"/>
      <c r="M44" s="13"/>
      <c r="N44" s="13"/>
      <c r="O44" s="14"/>
      <c r="P44" s="14"/>
      <c r="Q44" s="13">
        <f t="shared" si="0"/>
        <v>408.82499999999999</v>
      </c>
      <c r="R44" s="13"/>
      <c r="S44" s="13"/>
      <c r="T44" s="13"/>
      <c r="U44" s="13"/>
      <c r="AF44" s="113"/>
    </row>
    <row r="45" spans="1:55" x14ac:dyDescent="0.25">
      <c r="A45" s="3">
        <v>302701</v>
      </c>
      <c r="C45" s="2">
        <v>50</v>
      </c>
      <c r="D45" s="2">
        <v>100</v>
      </c>
      <c r="E45" s="2">
        <v>18.7</v>
      </c>
      <c r="F45" s="2">
        <v>17.7</v>
      </c>
      <c r="G45" s="2" t="s">
        <v>22</v>
      </c>
      <c r="I45" s="15"/>
      <c r="J45" s="27"/>
      <c r="K45" s="25" t="s">
        <v>112</v>
      </c>
      <c r="L45" s="27"/>
      <c r="M45" s="27"/>
      <c r="N45" s="27"/>
      <c r="O45" s="6"/>
      <c r="P45" s="6"/>
      <c r="Q45" s="17"/>
      <c r="R45" s="8"/>
      <c r="S45" s="14"/>
      <c r="T45" s="14"/>
      <c r="U45" s="13"/>
      <c r="AF45" s="113"/>
      <c r="AG45" s="2" t="s">
        <v>42</v>
      </c>
    </row>
    <row r="46" spans="1:55" x14ac:dyDescent="0.25">
      <c r="K46" s="13">
        <v>1.49</v>
      </c>
      <c r="L46" s="13"/>
      <c r="M46" s="13"/>
      <c r="N46" s="13"/>
      <c r="O46" s="14"/>
      <c r="P46" s="14"/>
      <c r="Q46" s="13">
        <f t="shared" si="0"/>
        <v>408.82499999999999</v>
      </c>
      <c r="R46" s="13"/>
      <c r="S46" s="13"/>
      <c r="T46" s="13"/>
      <c r="U46" s="13"/>
      <c r="AF46" s="113"/>
    </row>
    <row r="47" spans="1:55" x14ac:dyDescent="0.25">
      <c r="A47" s="3">
        <v>302702</v>
      </c>
      <c r="C47" s="2">
        <v>50</v>
      </c>
      <c r="D47" s="2">
        <v>100</v>
      </c>
      <c r="E47" s="2">
        <v>18.7</v>
      </c>
      <c r="F47" s="2">
        <v>17.7</v>
      </c>
      <c r="G47" s="2" t="s">
        <v>22</v>
      </c>
      <c r="I47" s="15"/>
      <c r="J47" s="27"/>
      <c r="K47" s="25" t="s">
        <v>112</v>
      </c>
      <c r="L47" s="27"/>
      <c r="M47" s="27"/>
      <c r="N47" s="27"/>
      <c r="O47" s="6"/>
      <c r="P47" s="6"/>
      <c r="Q47" s="17"/>
      <c r="R47" s="8"/>
      <c r="S47" s="14"/>
      <c r="T47" s="14"/>
      <c r="U47" s="13"/>
      <c r="AF47" s="113"/>
    </row>
    <row r="48" spans="1:55" x14ac:dyDescent="0.25">
      <c r="K48" s="13">
        <v>1.51</v>
      </c>
      <c r="L48" s="13"/>
      <c r="M48" s="13"/>
      <c r="N48" s="13"/>
      <c r="O48" s="14"/>
      <c r="P48" s="14"/>
      <c r="Q48" s="13">
        <f t="shared" si="0"/>
        <v>412.07499999999999</v>
      </c>
      <c r="R48" s="13"/>
      <c r="S48" s="13"/>
      <c r="T48" s="13"/>
      <c r="U48" s="13"/>
      <c r="AF48" s="113"/>
    </row>
    <row r="49" spans="1:33" x14ac:dyDescent="0.25">
      <c r="A49" s="3">
        <v>302703</v>
      </c>
      <c r="C49" s="2">
        <v>50</v>
      </c>
      <c r="D49" s="2">
        <v>200</v>
      </c>
      <c r="E49" s="2">
        <v>21.8</v>
      </c>
      <c r="F49" s="2">
        <v>27.8</v>
      </c>
      <c r="G49" s="2" t="s">
        <v>22</v>
      </c>
      <c r="I49" s="15"/>
      <c r="J49" s="27"/>
      <c r="K49" s="25" t="s">
        <v>112</v>
      </c>
      <c r="L49" s="27"/>
      <c r="M49" s="27"/>
      <c r="N49" s="27"/>
      <c r="O49" s="6"/>
      <c r="P49" s="6"/>
      <c r="Q49" s="17"/>
      <c r="R49" s="8"/>
      <c r="S49" s="14"/>
      <c r="T49" s="14"/>
      <c r="U49" s="13"/>
      <c r="AF49" s="113"/>
    </row>
    <row r="50" spans="1:33" x14ac:dyDescent="0.25">
      <c r="K50" s="13">
        <v>2.31</v>
      </c>
      <c r="L50" s="13"/>
      <c r="M50" s="13"/>
      <c r="N50" s="13"/>
      <c r="O50" s="14"/>
      <c r="P50" s="14"/>
      <c r="Q50" s="13">
        <f t="shared" si="0"/>
        <v>542.07500000000005</v>
      </c>
      <c r="R50" s="13"/>
      <c r="S50" s="13"/>
      <c r="T50" s="13"/>
      <c r="U50" s="13"/>
      <c r="AF50" s="113"/>
    </row>
    <row r="51" spans="1:33" x14ac:dyDescent="0.25">
      <c r="A51" s="3">
        <v>302704</v>
      </c>
      <c r="C51" s="2">
        <v>50</v>
      </c>
      <c r="D51" s="2" t="s">
        <v>46</v>
      </c>
      <c r="E51" s="2">
        <v>25.4</v>
      </c>
      <c r="F51" s="2">
        <v>27</v>
      </c>
      <c r="G51" s="2" t="s">
        <v>22</v>
      </c>
      <c r="I51" s="15"/>
      <c r="J51" s="27"/>
      <c r="K51" s="25" t="s">
        <v>112</v>
      </c>
      <c r="L51" s="27"/>
      <c r="M51" s="27"/>
      <c r="N51" s="27"/>
      <c r="O51" s="6"/>
      <c r="P51" s="6"/>
      <c r="Q51" s="17"/>
      <c r="R51" s="8"/>
      <c r="S51" s="14"/>
      <c r="T51" s="14"/>
      <c r="U51" s="13"/>
      <c r="AF51" s="113"/>
    </row>
    <row r="52" spans="1:33" x14ac:dyDescent="0.25">
      <c r="K52" s="13">
        <v>2.41</v>
      </c>
      <c r="L52" s="13"/>
      <c r="M52" s="13"/>
      <c r="N52" s="13"/>
      <c r="O52" s="14"/>
      <c r="P52" s="14"/>
      <c r="Q52" s="13">
        <f t="shared" si="0"/>
        <v>558.32500000000005</v>
      </c>
      <c r="R52" s="13"/>
      <c r="S52" s="13"/>
      <c r="T52" s="13"/>
      <c r="U52" s="13"/>
      <c r="AF52" s="113"/>
    </row>
    <row r="53" spans="1:33" x14ac:dyDescent="0.25">
      <c r="A53" s="3">
        <v>302706</v>
      </c>
      <c r="C53" s="2">
        <v>50</v>
      </c>
      <c r="D53" s="2">
        <v>350</v>
      </c>
      <c r="E53" s="2">
        <v>27.7</v>
      </c>
      <c r="F53" s="2">
        <v>40</v>
      </c>
      <c r="G53" s="2" t="s">
        <v>22</v>
      </c>
      <c r="I53" s="15"/>
      <c r="J53" s="27"/>
      <c r="K53" s="25" t="s">
        <v>112</v>
      </c>
      <c r="L53" s="27"/>
      <c r="M53" s="27"/>
      <c r="N53" s="27"/>
      <c r="O53" s="6"/>
      <c r="P53" s="6"/>
      <c r="Q53" s="17"/>
      <c r="R53" s="8"/>
      <c r="S53" s="14"/>
      <c r="T53" s="14"/>
      <c r="U53" s="13"/>
      <c r="AF53" s="113"/>
      <c r="AG53" s="2" t="s">
        <v>43</v>
      </c>
    </row>
    <row r="54" spans="1:33" x14ac:dyDescent="0.25">
      <c r="K54" s="13">
        <v>3.49</v>
      </c>
      <c r="L54" s="13"/>
      <c r="M54" s="13"/>
      <c r="N54" s="13"/>
      <c r="O54" s="14"/>
      <c r="P54" s="14"/>
      <c r="Q54" s="13">
        <f t="shared" si="0"/>
        <v>733.82500000000005</v>
      </c>
      <c r="R54" s="13"/>
      <c r="S54" s="13"/>
      <c r="T54" s="13"/>
      <c r="U54" s="13"/>
      <c r="AF54" s="113"/>
    </row>
    <row r="55" spans="1:33" x14ac:dyDescent="0.25">
      <c r="A55" s="3">
        <v>302707</v>
      </c>
      <c r="C55" s="2">
        <v>50</v>
      </c>
      <c r="D55" s="2">
        <v>350</v>
      </c>
      <c r="E55" s="2">
        <v>27.7</v>
      </c>
      <c r="F55" s="2">
        <v>40</v>
      </c>
      <c r="G55" s="2" t="s">
        <v>22</v>
      </c>
      <c r="H55" s="2">
        <v>45</v>
      </c>
      <c r="I55" s="15"/>
      <c r="J55" s="27"/>
      <c r="K55" s="25" t="s">
        <v>112</v>
      </c>
      <c r="L55" s="27"/>
      <c r="M55" s="27"/>
      <c r="N55" s="27"/>
      <c r="O55" s="6"/>
      <c r="P55" s="6"/>
      <c r="Q55" s="17"/>
      <c r="R55" s="8"/>
      <c r="S55" s="14"/>
      <c r="T55" s="14"/>
      <c r="U55" s="13"/>
      <c r="AF55" s="113"/>
    </row>
    <row r="56" spans="1:33" x14ac:dyDescent="0.25">
      <c r="K56" s="13">
        <v>2.99</v>
      </c>
      <c r="L56" s="13"/>
      <c r="M56" s="13"/>
      <c r="N56" s="13"/>
      <c r="O56" s="14"/>
      <c r="P56" s="14"/>
      <c r="Q56" s="13">
        <f t="shared" si="0"/>
        <v>652.57500000000005</v>
      </c>
      <c r="R56" s="13"/>
      <c r="S56" s="13"/>
      <c r="T56" s="13"/>
      <c r="U56" s="13"/>
      <c r="AF56" s="113"/>
    </row>
    <row r="57" spans="1:33" x14ac:dyDescent="0.25">
      <c r="A57" s="3">
        <v>302708</v>
      </c>
      <c r="C57" s="2">
        <v>50</v>
      </c>
      <c r="D57" s="2" t="s">
        <v>45</v>
      </c>
      <c r="E57" s="2">
        <v>25.4</v>
      </c>
      <c r="F57" s="2">
        <v>28</v>
      </c>
      <c r="G57" s="2" t="s">
        <v>22</v>
      </c>
      <c r="H57" s="2">
        <v>45</v>
      </c>
      <c r="I57" s="15"/>
      <c r="J57" s="27"/>
      <c r="K57" s="25" t="s">
        <v>112</v>
      </c>
      <c r="L57" s="27"/>
      <c r="M57" s="27"/>
      <c r="N57" s="27"/>
      <c r="O57" s="6"/>
      <c r="P57" s="6"/>
      <c r="Q57" s="17"/>
      <c r="R57" s="8"/>
      <c r="S57" s="14"/>
      <c r="T57" s="14"/>
      <c r="U57" s="13"/>
      <c r="AF57" s="113"/>
    </row>
    <row r="58" spans="1:33" x14ac:dyDescent="0.25">
      <c r="K58" s="13">
        <v>2.1800000000000002</v>
      </c>
      <c r="L58" s="13"/>
      <c r="M58" s="13"/>
      <c r="N58" s="13"/>
      <c r="O58" s="14"/>
      <c r="P58" s="14"/>
      <c r="Q58" s="13">
        <f t="shared" si="0"/>
        <v>520.95000000000005</v>
      </c>
      <c r="R58" s="13"/>
      <c r="S58" s="13"/>
      <c r="T58" s="13"/>
      <c r="U58" s="13"/>
      <c r="AF58" s="113"/>
    </row>
    <row r="59" spans="1:33" x14ac:dyDescent="0.25">
      <c r="A59" s="3">
        <v>302709</v>
      </c>
      <c r="C59" s="2">
        <v>50</v>
      </c>
      <c r="D59" s="2">
        <v>200</v>
      </c>
      <c r="E59" s="2">
        <v>21.8</v>
      </c>
      <c r="F59" s="2">
        <v>27.8</v>
      </c>
      <c r="G59" s="2" t="s">
        <v>22</v>
      </c>
      <c r="H59" s="2">
        <v>45</v>
      </c>
      <c r="I59" s="15"/>
      <c r="J59" s="27"/>
      <c r="K59" s="25" t="s">
        <v>112</v>
      </c>
      <c r="L59" s="27"/>
      <c r="M59" s="27"/>
      <c r="N59" s="27"/>
      <c r="O59" s="6"/>
      <c r="P59" s="6"/>
      <c r="Q59" s="17"/>
      <c r="R59" s="8"/>
      <c r="S59" s="14"/>
      <c r="T59" s="14"/>
      <c r="U59" s="13"/>
      <c r="AF59" s="113"/>
    </row>
    <row r="60" spans="1:33" x14ac:dyDescent="0.25">
      <c r="K60" s="13">
        <v>2.15</v>
      </c>
      <c r="L60" s="13"/>
      <c r="M60" s="13"/>
      <c r="N60" s="13"/>
      <c r="O60" s="14"/>
      <c r="P60" s="14"/>
      <c r="Q60" s="13">
        <f t="shared" si="0"/>
        <v>516.07500000000005</v>
      </c>
      <c r="R60" s="13"/>
      <c r="S60" s="13"/>
      <c r="T60" s="13"/>
      <c r="U60" s="13"/>
      <c r="AF60" s="113"/>
    </row>
    <row r="61" spans="1:33" x14ac:dyDescent="0.25">
      <c r="A61" s="3">
        <v>302710</v>
      </c>
      <c r="C61" s="2">
        <v>50</v>
      </c>
      <c r="D61" s="2" t="s">
        <v>46</v>
      </c>
      <c r="E61" s="2">
        <v>25.4</v>
      </c>
      <c r="F61" s="2">
        <v>27</v>
      </c>
      <c r="G61" s="2" t="s">
        <v>22</v>
      </c>
      <c r="H61" s="2">
        <v>45</v>
      </c>
      <c r="I61" s="15"/>
      <c r="J61" s="27"/>
      <c r="K61" s="25" t="s">
        <v>112</v>
      </c>
      <c r="L61" s="27"/>
      <c r="M61" s="27"/>
      <c r="N61" s="27"/>
      <c r="O61" s="6"/>
      <c r="P61" s="6"/>
      <c r="Q61" s="17"/>
      <c r="R61" s="8"/>
      <c r="S61" s="14"/>
      <c r="T61" s="14"/>
      <c r="U61" s="13"/>
      <c r="AF61" s="113"/>
    </row>
    <row r="62" spans="1:33" s="33" customFormat="1" x14ac:dyDescent="0.25">
      <c r="A62" s="32"/>
      <c r="K62" s="34">
        <v>2.14</v>
      </c>
      <c r="L62" s="34"/>
      <c r="M62" s="34"/>
      <c r="N62" s="34"/>
      <c r="O62" s="35"/>
      <c r="P62" s="35"/>
      <c r="Q62" s="34">
        <f t="shared" si="0"/>
        <v>514.45000000000005</v>
      </c>
      <c r="R62" s="34"/>
      <c r="S62" s="34"/>
      <c r="T62" s="34"/>
      <c r="U62" s="34"/>
      <c r="AF62" s="113"/>
    </row>
    <row r="63" spans="1:33" x14ac:dyDescent="0.25">
      <c r="A63" s="3">
        <v>302711</v>
      </c>
      <c r="C63" s="2">
        <v>50</v>
      </c>
      <c r="D63" s="2">
        <v>280</v>
      </c>
      <c r="E63" s="2">
        <v>25.1</v>
      </c>
      <c r="F63" s="2">
        <v>34.6</v>
      </c>
      <c r="G63" s="2" t="s">
        <v>22</v>
      </c>
      <c r="H63" s="2">
        <v>45</v>
      </c>
      <c r="K63" s="25" t="s">
        <v>112</v>
      </c>
      <c r="Q63" s="17"/>
      <c r="R63" s="8"/>
      <c r="S63" s="14"/>
      <c r="T63" s="14"/>
      <c r="U63" s="13"/>
      <c r="AF63" s="113"/>
    </row>
    <row r="64" spans="1:33" x14ac:dyDescent="0.25">
      <c r="K64" s="13">
        <v>2.66</v>
      </c>
      <c r="Q64" s="13">
        <f t="shared" si="0"/>
        <v>598.95000000000005</v>
      </c>
      <c r="R64" s="13"/>
      <c r="S64" s="13"/>
      <c r="T64" s="13"/>
      <c r="U64" s="13"/>
      <c r="AF64" s="113"/>
    </row>
    <row r="65" spans="1:33" x14ac:dyDescent="0.25">
      <c r="A65" s="3">
        <v>302712</v>
      </c>
      <c r="C65" s="2">
        <v>50</v>
      </c>
      <c r="D65" s="2">
        <v>100</v>
      </c>
      <c r="E65" s="2">
        <v>18.7</v>
      </c>
      <c r="F65" s="2">
        <v>17.7</v>
      </c>
      <c r="G65" s="2" t="s">
        <v>22</v>
      </c>
      <c r="H65" s="2">
        <v>45</v>
      </c>
      <c r="K65" s="25" t="s">
        <v>112</v>
      </c>
      <c r="Q65" s="17"/>
      <c r="R65" s="8"/>
      <c r="S65" s="14"/>
      <c r="T65" s="14"/>
      <c r="U65" s="13"/>
      <c r="AF65" s="113"/>
    </row>
    <row r="66" spans="1:33" x14ac:dyDescent="0.25">
      <c r="K66" s="13">
        <v>1.28</v>
      </c>
      <c r="Q66" s="13">
        <f t="shared" si="0"/>
        <v>374.7</v>
      </c>
      <c r="R66" s="13"/>
      <c r="S66" s="13"/>
      <c r="T66" s="13"/>
      <c r="U66" s="13"/>
      <c r="AF66" s="113"/>
    </row>
    <row r="67" spans="1:33" x14ac:dyDescent="0.25">
      <c r="A67" s="3">
        <v>302713</v>
      </c>
      <c r="C67" s="2">
        <v>50</v>
      </c>
      <c r="D67" s="2">
        <v>100</v>
      </c>
      <c r="E67" s="2">
        <v>18.7</v>
      </c>
      <c r="F67" s="2">
        <v>17.7</v>
      </c>
      <c r="G67" s="2" t="s">
        <v>22</v>
      </c>
      <c r="H67" s="2">
        <v>45</v>
      </c>
      <c r="K67" s="25" t="s">
        <v>112</v>
      </c>
      <c r="Q67" s="17"/>
      <c r="R67" s="8"/>
      <c r="S67" s="14"/>
      <c r="T67" s="14"/>
      <c r="U67" s="13"/>
      <c r="AF67" s="113"/>
    </row>
    <row r="68" spans="1:33" x14ac:dyDescent="0.25">
      <c r="K68" s="13">
        <v>1.28</v>
      </c>
      <c r="Q68" s="13">
        <f t="shared" si="0"/>
        <v>374.7</v>
      </c>
      <c r="R68" s="13"/>
      <c r="S68" s="13"/>
      <c r="T68" s="13"/>
      <c r="U68" s="13"/>
      <c r="AF68" s="113"/>
    </row>
    <row r="69" spans="1:33" x14ac:dyDescent="0.25">
      <c r="A69" s="3">
        <v>302714</v>
      </c>
      <c r="C69" s="2">
        <v>50</v>
      </c>
      <c r="D69" s="2">
        <v>280</v>
      </c>
      <c r="E69" s="2">
        <v>25.1</v>
      </c>
      <c r="F69" s="2">
        <v>34.6</v>
      </c>
      <c r="G69" s="2" t="s">
        <v>22</v>
      </c>
      <c r="H69" s="2">
        <v>0</v>
      </c>
      <c r="K69" s="25" t="s">
        <v>112</v>
      </c>
      <c r="Q69" s="17"/>
      <c r="R69" s="8"/>
      <c r="S69" s="14"/>
      <c r="T69" s="14"/>
      <c r="U69" s="13"/>
      <c r="AF69" s="113"/>
    </row>
    <row r="70" spans="1:33" x14ac:dyDescent="0.25">
      <c r="K70" s="13">
        <v>3.11</v>
      </c>
      <c r="Q70" s="13">
        <f t="shared" ref="Q70:Q105" si="1">162.5*K70+166.7</f>
        <v>672.07500000000005</v>
      </c>
      <c r="R70" s="13"/>
      <c r="S70" s="13"/>
      <c r="T70" s="13"/>
      <c r="U70" s="13"/>
      <c r="AF70" s="113"/>
    </row>
    <row r="71" spans="1:33" x14ac:dyDescent="0.25">
      <c r="A71" s="3">
        <v>302715</v>
      </c>
      <c r="C71" s="2">
        <v>50</v>
      </c>
      <c r="D71" s="2">
        <v>100</v>
      </c>
      <c r="E71" s="2">
        <v>18.7</v>
      </c>
      <c r="F71" s="2">
        <v>17.7</v>
      </c>
      <c r="G71" s="2" t="s">
        <v>22</v>
      </c>
      <c r="K71" s="25" t="s">
        <v>112</v>
      </c>
      <c r="Q71" s="17"/>
      <c r="R71" s="8"/>
      <c r="S71" s="14"/>
      <c r="T71" s="14"/>
      <c r="U71" s="13"/>
      <c r="AF71" s="113"/>
      <c r="AG71" s="2" t="s">
        <v>47</v>
      </c>
    </row>
    <row r="72" spans="1:33" x14ac:dyDescent="0.25">
      <c r="K72" s="13">
        <v>1.46</v>
      </c>
      <c r="Q72" s="13">
        <f t="shared" si="1"/>
        <v>403.95</v>
      </c>
      <c r="R72" s="13"/>
      <c r="S72" s="13"/>
      <c r="T72" s="13"/>
      <c r="U72" s="13"/>
      <c r="AF72" s="113"/>
    </row>
    <row r="73" spans="1:33" x14ac:dyDescent="0.25">
      <c r="A73" s="3">
        <v>302716</v>
      </c>
      <c r="C73" s="2">
        <v>50</v>
      </c>
      <c r="D73" s="2">
        <v>200</v>
      </c>
      <c r="E73" s="2">
        <v>21.8</v>
      </c>
      <c r="F73" s="2">
        <v>27.8</v>
      </c>
      <c r="G73" s="2" t="s">
        <v>22</v>
      </c>
      <c r="K73" s="25" t="s">
        <v>112</v>
      </c>
      <c r="Q73" s="17"/>
      <c r="R73" s="8"/>
      <c r="S73" s="14"/>
      <c r="T73" s="14"/>
      <c r="U73" s="13"/>
      <c r="AF73" s="113"/>
    </row>
    <row r="74" spans="1:33" x14ac:dyDescent="0.25">
      <c r="K74" s="13">
        <v>2.4500000000000002</v>
      </c>
      <c r="Q74" s="13">
        <f t="shared" si="1"/>
        <v>564.82500000000005</v>
      </c>
      <c r="R74" s="13"/>
      <c r="S74" s="13"/>
      <c r="T74" s="13"/>
      <c r="U74" s="13"/>
      <c r="AF74" s="113"/>
    </row>
    <row r="75" spans="1:33" x14ac:dyDescent="0.25">
      <c r="A75" s="3">
        <v>302717</v>
      </c>
      <c r="C75" s="2">
        <v>50</v>
      </c>
      <c r="D75" s="2">
        <v>280</v>
      </c>
      <c r="E75" s="2">
        <v>25.1</v>
      </c>
      <c r="F75" s="2">
        <v>34.6</v>
      </c>
      <c r="G75" s="2" t="s">
        <v>22</v>
      </c>
      <c r="K75" s="25" t="s">
        <v>112</v>
      </c>
      <c r="Q75" s="17"/>
      <c r="R75" s="8"/>
      <c r="S75" s="14"/>
      <c r="T75" s="14"/>
      <c r="U75" s="13"/>
      <c r="AF75" s="113"/>
    </row>
    <row r="76" spans="1:33" x14ac:dyDescent="0.25">
      <c r="K76" s="13">
        <v>3.17</v>
      </c>
      <c r="Q76" s="13">
        <f t="shared" si="1"/>
        <v>681.82500000000005</v>
      </c>
      <c r="R76" s="13"/>
      <c r="S76" s="13"/>
      <c r="T76" s="13"/>
      <c r="U76" s="13"/>
      <c r="AF76" s="113"/>
    </row>
    <row r="77" spans="1:33" x14ac:dyDescent="0.25">
      <c r="A77" s="3">
        <v>302718</v>
      </c>
      <c r="C77" s="2">
        <v>50</v>
      </c>
      <c r="D77" s="2">
        <v>350</v>
      </c>
      <c r="E77" s="2">
        <v>27.7</v>
      </c>
      <c r="F77" s="2">
        <v>40</v>
      </c>
      <c r="G77" s="2" t="s">
        <v>22</v>
      </c>
      <c r="K77" s="25" t="s">
        <v>112</v>
      </c>
      <c r="Q77" s="17"/>
      <c r="R77" s="8"/>
      <c r="S77" s="14"/>
      <c r="T77" s="14"/>
      <c r="U77" s="13"/>
      <c r="AF77" s="113"/>
    </row>
    <row r="78" spans="1:33" x14ac:dyDescent="0.25">
      <c r="K78" s="13">
        <v>3.76</v>
      </c>
      <c r="Q78" s="13">
        <f t="shared" si="1"/>
        <v>777.7</v>
      </c>
      <c r="R78" s="13"/>
      <c r="S78" s="13"/>
      <c r="T78" s="13"/>
      <c r="U78" s="13"/>
      <c r="AF78" s="113"/>
    </row>
    <row r="79" spans="1:33" x14ac:dyDescent="0.25">
      <c r="A79" s="3">
        <v>302719</v>
      </c>
      <c r="C79" s="2">
        <v>100</v>
      </c>
      <c r="D79" s="2">
        <v>350</v>
      </c>
      <c r="E79" s="2">
        <v>27.7</v>
      </c>
      <c r="F79" s="2">
        <v>40</v>
      </c>
      <c r="G79" s="2" t="s">
        <v>22</v>
      </c>
      <c r="K79" s="25" t="s">
        <v>112</v>
      </c>
      <c r="Q79" s="17"/>
      <c r="R79" s="8"/>
      <c r="S79" s="14"/>
      <c r="T79" s="14"/>
      <c r="U79" s="13"/>
      <c r="AF79" s="113"/>
    </row>
    <row r="80" spans="1:33" x14ac:dyDescent="0.25">
      <c r="K80" s="13">
        <v>4.38</v>
      </c>
      <c r="Q80" s="13">
        <f t="shared" si="1"/>
        <v>878.45</v>
      </c>
      <c r="R80" s="13"/>
      <c r="S80" s="13"/>
      <c r="T80" s="13"/>
      <c r="U80" s="13"/>
      <c r="AF80" s="113"/>
    </row>
    <row r="81" spans="1:41" x14ac:dyDescent="0.25">
      <c r="A81" s="3">
        <v>302720</v>
      </c>
      <c r="C81" s="2">
        <v>50</v>
      </c>
      <c r="D81" s="2">
        <v>400</v>
      </c>
      <c r="E81" s="2">
        <v>29.7</v>
      </c>
      <c r="F81" s="2">
        <v>46</v>
      </c>
      <c r="G81" s="2" t="s">
        <v>22</v>
      </c>
      <c r="K81" s="25">
        <v>0.02</v>
      </c>
      <c r="Q81" s="17">
        <f t="shared" si="1"/>
        <v>169.95</v>
      </c>
      <c r="R81" s="8"/>
      <c r="S81" s="14"/>
      <c r="T81" s="14"/>
      <c r="U81" s="13">
        <f>Q82-Q81</f>
        <v>708.5</v>
      </c>
      <c r="AF81" s="113"/>
    </row>
    <row r="82" spans="1:41" x14ac:dyDescent="0.25">
      <c r="K82" s="13">
        <v>4.38</v>
      </c>
      <c r="Q82" s="13">
        <f t="shared" si="1"/>
        <v>878.45</v>
      </c>
      <c r="R82" s="13"/>
      <c r="S82" s="13"/>
      <c r="T82" s="13"/>
      <c r="U82" s="13"/>
      <c r="AF82" s="113"/>
    </row>
    <row r="83" spans="1:41" x14ac:dyDescent="0.25">
      <c r="A83" s="3">
        <v>302721</v>
      </c>
      <c r="C83" s="2">
        <v>50</v>
      </c>
      <c r="D83" s="2">
        <v>500</v>
      </c>
      <c r="E83" s="2">
        <v>31.5</v>
      </c>
      <c r="F83" s="2">
        <v>56</v>
      </c>
      <c r="G83" s="2" t="s">
        <v>22</v>
      </c>
      <c r="K83" s="25">
        <v>0.18</v>
      </c>
      <c r="Q83" s="17">
        <f t="shared" si="1"/>
        <v>195.95</v>
      </c>
      <c r="R83" s="8"/>
      <c r="S83" s="14"/>
      <c r="T83" s="14"/>
      <c r="U83" s="13">
        <f>Q84-Q83</f>
        <v>767</v>
      </c>
      <c r="AF83" s="113"/>
    </row>
    <row r="84" spans="1:41" x14ac:dyDescent="0.25">
      <c r="K84" s="13">
        <v>4.9000000000000004</v>
      </c>
      <c r="Q84" s="13">
        <f t="shared" si="1"/>
        <v>962.95</v>
      </c>
      <c r="R84" s="13"/>
      <c r="S84" s="13"/>
      <c r="T84" s="13"/>
      <c r="U84" s="13"/>
      <c r="AF84" s="113"/>
    </row>
    <row r="85" spans="1:41" x14ac:dyDescent="0.25">
      <c r="A85" s="3">
        <v>302722</v>
      </c>
      <c r="C85" s="2">
        <v>50</v>
      </c>
      <c r="D85" s="2">
        <v>130</v>
      </c>
      <c r="E85" s="2">
        <v>18.7</v>
      </c>
      <c r="F85" s="2">
        <v>17.7</v>
      </c>
      <c r="G85" s="2">
        <v>0</v>
      </c>
      <c r="K85" s="25">
        <v>0.27</v>
      </c>
      <c r="Q85" s="17">
        <f t="shared" si="1"/>
        <v>210.57499999999999</v>
      </c>
      <c r="R85" s="8"/>
      <c r="S85" s="14"/>
      <c r="T85" s="14"/>
      <c r="U85" s="13">
        <f>Q86-Q85</f>
        <v>255.125</v>
      </c>
      <c r="AF85" s="113"/>
    </row>
    <row r="86" spans="1:41" x14ac:dyDescent="0.25">
      <c r="K86" s="13">
        <v>1.84</v>
      </c>
      <c r="Q86" s="13">
        <f t="shared" si="1"/>
        <v>465.7</v>
      </c>
      <c r="R86" s="13"/>
      <c r="S86" s="13"/>
      <c r="T86" s="13"/>
      <c r="U86" s="13"/>
      <c r="AF86" s="113"/>
    </row>
    <row r="87" spans="1:41" x14ac:dyDescent="0.25">
      <c r="A87" s="3">
        <v>302723</v>
      </c>
      <c r="C87" s="2">
        <v>50</v>
      </c>
      <c r="D87" s="2">
        <v>260</v>
      </c>
      <c r="E87" s="2">
        <v>21.8</v>
      </c>
      <c r="F87" s="2">
        <v>27.8</v>
      </c>
      <c r="G87" s="2">
        <v>0</v>
      </c>
      <c r="K87" s="25">
        <v>0.24</v>
      </c>
      <c r="Q87" s="17">
        <f t="shared" si="1"/>
        <v>205.7</v>
      </c>
      <c r="R87" s="8"/>
      <c r="S87" s="14"/>
      <c r="T87" s="14"/>
      <c r="U87" s="13">
        <f>Q88-Q87</f>
        <v>463.12500000000006</v>
      </c>
      <c r="AF87" s="113"/>
    </row>
    <row r="88" spans="1:41" x14ac:dyDescent="0.25">
      <c r="K88" s="13">
        <v>3.09</v>
      </c>
      <c r="Q88" s="13">
        <f t="shared" si="1"/>
        <v>668.82500000000005</v>
      </c>
      <c r="R88" s="13"/>
      <c r="S88" s="13"/>
      <c r="T88" s="13"/>
      <c r="U88" s="13"/>
      <c r="AF88" s="113"/>
    </row>
    <row r="89" spans="1:41" x14ac:dyDescent="0.25">
      <c r="A89" s="3">
        <v>302724</v>
      </c>
      <c r="C89" s="2">
        <v>50</v>
      </c>
      <c r="D89" s="2">
        <v>370</v>
      </c>
      <c r="E89" s="2">
        <v>25.1</v>
      </c>
      <c r="F89" s="2">
        <v>34.6</v>
      </c>
      <c r="G89" s="2">
        <v>0</v>
      </c>
      <c r="K89" s="25">
        <v>0.24</v>
      </c>
      <c r="Q89" s="17">
        <f t="shared" si="1"/>
        <v>205.7</v>
      </c>
      <c r="R89" s="8"/>
      <c r="S89" s="14"/>
      <c r="T89" s="14"/>
      <c r="U89" s="13">
        <f>Q90-Q89</f>
        <v>627.24999999999977</v>
      </c>
      <c r="AF89" s="113"/>
    </row>
    <row r="90" spans="1:41" x14ac:dyDescent="0.25">
      <c r="K90" s="34">
        <v>4.0999999999999996</v>
      </c>
      <c r="Q90" s="34">
        <f t="shared" si="1"/>
        <v>832.94999999999982</v>
      </c>
      <c r="R90" s="34"/>
      <c r="S90" s="34"/>
      <c r="T90" s="34"/>
      <c r="U90" s="34"/>
      <c r="AF90" s="113"/>
    </row>
    <row r="91" spans="1:41" x14ac:dyDescent="0.25">
      <c r="A91" s="3">
        <v>302725</v>
      </c>
      <c r="C91" s="2">
        <v>50</v>
      </c>
      <c r="D91" s="2">
        <v>450</v>
      </c>
      <c r="E91" s="2">
        <v>27.7</v>
      </c>
      <c r="F91" s="2">
        <v>40</v>
      </c>
      <c r="G91" s="2">
        <v>0</v>
      </c>
      <c r="K91" s="25">
        <v>0.33</v>
      </c>
      <c r="Q91" s="17">
        <f t="shared" si="1"/>
        <v>220.32499999999999</v>
      </c>
      <c r="R91" s="8"/>
      <c r="S91" s="14"/>
      <c r="T91" s="14"/>
      <c r="U91" s="13">
        <f>Q92-Q91</f>
        <v>778.375</v>
      </c>
      <c r="AF91" s="113"/>
      <c r="AH91" s="20">
        <f>SLOPE(AH92:AH95,AI92:AI95)</f>
        <v>3.8319631040706133E-2</v>
      </c>
      <c r="AI91" s="20">
        <f>INTERCEPT(AH92:AH95,AI92:AI95)</f>
        <v>-35.498297072388524</v>
      </c>
      <c r="AK91" s="20">
        <f>SLOPE(AK92:AK95,AL92:AL95)</f>
        <v>7.1879535558780461E-2</v>
      </c>
      <c r="AL91" s="20">
        <f>INTERCEPT(AK92:AK95,AL92:AL95)</f>
        <v>-69.722195210449541</v>
      </c>
      <c r="AN91" s="20">
        <f>SLOPE(AN92:AN95,AO92:AO95)</f>
        <v>0.10743121108656246</v>
      </c>
      <c r="AO91" s="20">
        <f>INTERCEPT(AN92:AN95,AO92:AO95)</f>
        <v>-105.7222414139374</v>
      </c>
    </row>
    <row r="92" spans="1:41" x14ac:dyDescent="0.25">
      <c r="K92" s="13">
        <v>5.12</v>
      </c>
      <c r="L92" s="85">
        <v>1055.5999999999999</v>
      </c>
      <c r="Q92" s="13">
        <f t="shared" si="1"/>
        <v>998.7</v>
      </c>
      <c r="R92" s="13"/>
      <c r="S92" s="13"/>
      <c r="T92" s="13"/>
      <c r="U92" s="13"/>
      <c r="AF92" s="113"/>
      <c r="AG92" s="85" t="s">
        <v>113</v>
      </c>
      <c r="AH92" s="19">
        <v>4.95</v>
      </c>
      <c r="AI92" s="7">
        <v>1055.5999999999999</v>
      </c>
      <c r="AK92" s="19">
        <v>4.95</v>
      </c>
      <c r="AL92" s="7">
        <v>1038.3</v>
      </c>
      <c r="AN92" s="19">
        <v>4.95</v>
      </c>
      <c r="AO92" s="7">
        <v>1029.9000000000001</v>
      </c>
    </row>
    <row r="93" spans="1:41" x14ac:dyDescent="0.25">
      <c r="A93" s="3">
        <v>302726</v>
      </c>
      <c r="C93" s="2">
        <v>50</v>
      </c>
      <c r="D93" s="2">
        <v>580</v>
      </c>
      <c r="E93" s="2">
        <v>29.7</v>
      </c>
      <c r="F93" s="2">
        <v>46</v>
      </c>
      <c r="G93" s="2">
        <v>0</v>
      </c>
      <c r="K93" s="25">
        <v>0.38</v>
      </c>
      <c r="Q93" s="17">
        <f t="shared" si="1"/>
        <v>228.45</v>
      </c>
      <c r="R93" s="8"/>
      <c r="S93" s="14"/>
      <c r="T93" s="14"/>
      <c r="U93" s="13">
        <f>Q94-Q93</f>
        <v>989.625</v>
      </c>
      <c r="AF93" s="113"/>
      <c r="AH93" s="19">
        <v>4.76</v>
      </c>
      <c r="AI93" s="13">
        <v>1050.5</v>
      </c>
      <c r="AK93" s="19">
        <v>4.76</v>
      </c>
      <c r="AL93" s="13">
        <v>1036.7</v>
      </c>
      <c r="AN93" s="19">
        <v>4.76</v>
      </c>
      <c r="AO93" s="13">
        <v>1028.8</v>
      </c>
    </row>
    <row r="94" spans="1:41" x14ac:dyDescent="0.25">
      <c r="K94" s="13">
        <v>6.47</v>
      </c>
      <c r="L94" s="85">
        <v>1038</v>
      </c>
      <c r="Q94" s="13">
        <f t="shared" si="1"/>
        <v>1218.075</v>
      </c>
      <c r="R94" s="13"/>
      <c r="S94" s="13"/>
      <c r="T94" s="13"/>
      <c r="U94" s="13"/>
      <c r="AF94" s="113"/>
      <c r="AH94" s="19">
        <v>4.6100000000000003</v>
      </c>
      <c r="AI94" s="7">
        <v>1046.7</v>
      </c>
      <c r="AK94" s="19">
        <v>4.6100000000000003</v>
      </c>
      <c r="AL94" s="7">
        <v>1034.5</v>
      </c>
      <c r="AN94" s="19">
        <v>4.6100000000000003</v>
      </c>
      <c r="AO94" s="7">
        <v>1026.9000000000001</v>
      </c>
    </row>
    <row r="95" spans="1:41" x14ac:dyDescent="0.25">
      <c r="A95" s="3">
        <v>302727</v>
      </c>
      <c r="C95" s="2">
        <v>50</v>
      </c>
      <c r="D95" s="2">
        <v>730</v>
      </c>
      <c r="E95" s="2">
        <v>31.5</v>
      </c>
      <c r="F95" s="2">
        <v>56</v>
      </c>
      <c r="G95" s="2">
        <v>0</v>
      </c>
      <c r="K95" s="25">
        <v>0.62</v>
      </c>
      <c r="Q95" s="17">
        <f t="shared" si="1"/>
        <v>267.45</v>
      </c>
      <c r="R95" s="8"/>
      <c r="S95" s="14"/>
      <c r="T95" s="14"/>
      <c r="U95" s="13">
        <f>Q96-Q95</f>
        <v>1223.625</v>
      </c>
      <c r="AF95" s="113"/>
      <c r="AH95" s="19">
        <v>4.43</v>
      </c>
      <c r="AI95" s="13">
        <v>1042</v>
      </c>
      <c r="AK95" s="19">
        <v>4.43</v>
      </c>
      <c r="AL95" s="13">
        <v>1031.3</v>
      </c>
      <c r="AN95" s="19">
        <v>4.43</v>
      </c>
      <c r="AO95" s="13">
        <v>1025.3</v>
      </c>
    </row>
    <row r="96" spans="1:41" x14ac:dyDescent="0.25">
      <c r="K96" s="13">
        <v>8.15</v>
      </c>
      <c r="L96" s="85">
        <v>1029.9000000000001</v>
      </c>
      <c r="Q96" s="13">
        <f t="shared" si="1"/>
        <v>1491.075</v>
      </c>
      <c r="R96" s="13"/>
      <c r="S96" s="13"/>
      <c r="T96" s="13"/>
      <c r="U96" s="13"/>
      <c r="AF96" s="113"/>
      <c r="AH96" s="21">
        <f>AI96*AH91+AI91</f>
        <v>5.1205118307599733</v>
      </c>
      <c r="AI96" s="21">
        <v>1060</v>
      </c>
      <c r="AK96" s="21">
        <f>AL96*AK91+AL91</f>
        <v>6.4701124818577398</v>
      </c>
      <c r="AL96" s="21">
        <v>1060</v>
      </c>
      <c r="AN96" s="21">
        <f>AO96*AN91+AO91</f>
        <v>8.1548423378188204</v>
      </c>
      <c r="AO96" s="21">
        <v>1060</v>
      </c>
    </row>
    <row r="97" spans="1:38" x14ac:dyDescent="0.25">
      <c r="A97" s="3">
        <v>302729</v>
      </c>
      <c r="C97" s="2">
        <v>50</v>
      </c>
      <c r="D97" s="2">
        <v>130</v>
      </c>
      <c r="E97" s="2">
        <v>18.7</v>
      </c>
      <c r="F97" s="2">
        <v>17.7</v>
      </c>
      <c r="G97" s="2">
        <v>0</v>
      </c>
      <c r="K97" s="25">
        <v>0.65</v>
      </c>
      <c r="Q97" s="17">
        <f t="shared" si="1"/>
        <v>272.32499999999999</v>
      </c>
      <c r="R97" s="8"/>
      <c r="S97" s="14"/>
      <c r="T97" s="14"/>
      <c r="U97" s="13">
        <f>Q98-Q97</f>
        <v>169</v>
      </c>
      <c r="AF97" s="113"/>
      <c r="AG97" s="2" t="s">
        <v>48</v>
      </c>
    </row>
    <row r="98" spans="1:38" x14ac:dyDescent="0.25">
      <c r="K98" s="13">
        <v>1.69</v>
      </c>
      <c r="Q98" s="13">
        <f t="shared" si="1"/>
        <v>441.32499999999999</v>
      </c>
      <c r="R98" s="13"/>
      <c r="S98" s="13"/>
      <c r="T98" s="13"/>
      <c r="U98" s="13"/>
      <c r="AF98" s="113"/>
    </row>
    <row r="99" spans="1:38" x14ac:dyDescent="0.25">
      <c r="A99" s="3">
        <v>302730</v>
      </c>
      <c r="C99" s="2">
        <v>50</v>
      </c>
      <c r="D99" s="2">
        <v>260</v>
      </c>
      <c r="E99" s="2">
        <v>21.8</v>
      </c>
      <c r="F99" s="2">
        <v>27.8</v>
      </c>
      <c r="G99" s="2">
        <v>0</v>
      </c>
      <c r="K99" s="25">
        <v>0.56000000000000005</v>
      </c>
      <c r="Q99" s="17">
        <f t="shared" si="1"/>
        <v>257.7</v>
      </c>
      <c r="R99" s="8"/>
      <c r="S99" s="14"/>
      <c r="T99" s="14"/>
      <c r="U99" s="13">
        <f>Q100-Q99</f>
        <v>357.49999999999994</v>
      </c>
      <c r="AF99" s="113"/>
    </row>
    <row r="100" spans="1:38" x14ac:dyDescent="0.25">
      <c r="K100" s="13">
        <v>2.76</v>
      </c>
      <c r="Q100" s="34">
        <f t="shared" si="1"/>
        <v>615.19999999999993</v>
      </c>
      <c r="R100" s="34"/>
      <c r="S100" s="34"/>
      <c r="T100" s="34"/>
      <c r="U100" s="34"/>
      <c r="AF100" s="113"/>
    </row>
    <row r="101" spans="1:38" x14ac:dyDescent="0.25">
      <c r="A101" s="3">
        <v>302731</v>
      </c>
      <c r="C101" s="2">
        <v>50</v>
      </c>
      <c r="D101" s="2">
        <v>370</v>
      </c>
      <c r="E101" s="2">
        <v>25.1</v>
      </c>
      <c r="F101" s="2">
        <v>34.6</v>
      </c>
      <c r="G101" s="2">
        <v>0</v>
      </c>
      <c r="K101" s="25">
        <v>0.59</v>
      </c>
      <c r="Q101" s="17">
        <f t="shared" si="1"/>
        <v>262.57499999999999</v>
      </c>
      <c r="R101" s="8"/>
      <c r="S101" s="14"/>
      <c r="T101" s="14"/>
      <c r="U101" s="13">
        <f>Q102-Q101</f>
        <v>549.25</v>
      </c>
      <c r="AF101" s="113"/>
      <c r="AH101" s="20">
        <f>SLOPE(AH102:AH105,AI102:AI105)</f>
        <v>0.13236641221373538</v>
      </c>
      <c r="AI101" s="20">
        <f>INTERCEPT(AH102:AH105,AI102:AI105)</f>
        <v>-132.73199999999474</v>
      </c>
      <c r="AK101" s="20">
        <f>SLOPE(AK102:AK105,AL102:AL105)</f>
        <v>7.1879535558780461E-2</v>
      </c>
      <c r="AL101" s="20">
        <f>INTERCEPT(AK102:AK105,AL102:AL105)</f>
        <v>-69.722195210449541</v>
      </c>
    </row>
    <row r="102" spans="1:38" x14ac:dyDescent="0.25">
      <c r="K102" s="34">
        <v>3.97</v>
      </c>
      <c r="Q102" s="13">
        <f t="shared" si="1"/>
        <v>811.82500000000005</v>
      </c>
      <c r="R102" s="13"/>
      <c r="S102" s="13"/>
      <c r="T102" s="13"/>
      <c r="U102" s="13"/>
      <c r="AF102" s="113"/>
      <c r="AH102" s="19">
        <v>4.95</v>
      </c>
      <c r="AI102" s="7">
        <v>1039.9000000000001</v>
      </c>
      <c r="AK102" s="19">
        <v>4.95</v>
      </c>
      <c r="AL102" s="7">
        <v>1038.3</v>
      </c>
    </row>
    <row r="103" spans="1:38" x14ac:dyDescent="0.25">
      <c r="A103" s="3">
        <v>302732</v>
      </c>
      <c r="C103" s="2">
        <v>50</v>
      </c>
      <c r="D103" s="2">
        <v>580</v>
      </c>
      <c r="E103" s="2">
        <v>29.7</v>
      </c>
      <c r="F103" s="2">
        <v>46</v>
      </c>
      <c r="G103" s="2">
        <v>0</v>
      </c>
      <c r="K103" s="25">
        <v>0.68</v>
      </c>
      <c r="Q103" s="17">
        <f t="shared" si="1"/>
        <v>277.2</v>
      </c>
      <c r="R103" s="8"/>
      <c r="S103" s="14"/>
      <c r="T103" s="14"/>
      <c r="U103" s="13">
        <f>Q104-Q103</f>
        <v>1119.625</v>
      </c>
      <c r="AF103" s="113"/>
      <c r="AH103" s="19">
        <v>4.76</v>
      </c>
      <c r="AI103" s="13">
        <v>1039</v>
      </c>
      <c r="AK103" s="19">
        <v>4.76</v>
      </c>
      <c r="AL103" s="13">
        <v>1036.7</v>
      </c>
    </row>
    <row r="104" spans="1:38" x14ac:dyDescent="0.25">
      <c r="K104" s="13">
        <v>7.57</v>
      </c>
      <c r="L104" s="85">
        <v>1039.9000000000001</v>
      </c>
      <c r="Q104" s="34">
        <f t="shared" si="1"/>
        <v>1396.825</v>
      </c>
      <c r="R104" s="34"/>
      <c r="S104" s="34"/>
      <c r="T104" s="34"/>
      <c r="U104" s="34"/>
      <c r="AF104" s="113"/>
      <c r="AH104" s="19">
        <v>4.6100000000000003</v>
      </c>
      <c r="AI104" s="7">
        <v>1037.7</v>
      </c>
      <c r="AK104" s="19">
        <v>4.6100000000000003</v>
      </c>
      <c r="AL104" s="7">
        <v>1034.5</v>
      </c>
    </row>
    <row r="105" spans="1:38" x14ac:dyDescent="0.25">
      <c r="A105" s="3">
        <v>302733</v>
      </c>
      <c r="C105" s="2">
        <v>50</v>
      </c>
      <c r="D105" s="2">
        <v>730</v>
      </c>
      <c r="E105" s="2">
        <v>31.5</v>
      </c>
      <c r="F105" s="2">
        <v>56</v>
      </c>
      <c r="G105" s="2">
        <v>0</v>
      </c>
      <c r="K105" s="25">
        <v>0.89</v>
      </c>
      <c r="Q105" s="17">
        <f t="shared" si="1"/>
        <v>311.32499999999999</v>
      </c>
      <c r="R105" s="8"/>
      <c r="S105" s="14"/>
      <c r="T105" s="14"/>
      <c r="U105" s="13">
        <f>Q106-Q105</f>
        <v>-185.32499999999999</v>
      </c>
      <c r="AF105" s="128"/>
      <c r="AH105" s="19">
        <v>4.43</v>
      </c>
      <c r="AI105" s="13">
        <v>1036.0999999999999</v>
      </c>
      <c r="AK105" s="19">
        <v>4.43</v>
      </c>
      <c r="AL105" s="13">
        <v>1031.3</v>
      </c>
    </row>
    <row r="106" spans="1:38" x14ac:dyDescent="0.25">
      <c r="K106" s="13"/>
      <c r="L106" s="85">
        <v>1031</v>
      </c>
      <c r="Q106" s="13">
        <f t="shared" ref="Q106" si="2">125*K106+126</f>
        <v>126</v>
      </c>
      <c r="R106" s="13"/>
      <c r="S106" s="13"/>
      <c r="T106" s="13"/>
      <c r="U106" s="13"/>
      <c r="AH106" s="21">
        <f>AI106*AH101+AI101</f>
        <v>7.5763969465647563</v>
      </c>
      <c r="AI106" s="21">
        <v>1060</v>
      </c>
      <c r="AK106" s="21">
        <f>AL106*AK101+AL101</f>
        <v>6.4701124818577398</v>
      </c>
      <c r="AL106" s="21">
        <v>1060</v>
      </c>
    </row>
    <row r="107" spans="1:38" x14ac:dyDescent="0.25">
      <c r="K107" s="25"/>
      <c r="Q107" s="17"/>
      <c r="R107" s="8"/>
      <c r="S107" s="14"/>
      <c r="T107" s="14"/>
      <c r="U107" s="13"/>
    </row>
    <row r="108" spans="1:38" x14ac:dyDescent="0.25">
      <c r="K108" s="13"/>
      <c r="Q108" s="34"/>
      <c r="R108" s="34"/>
      <c r="S108" s="34"/>
      <c r="T108" s="34"/>
      <c r="U108" s="34"/>
    </row>
  </sheetData>
  <mergeCells count="16">
    <mergeCell ref="I1:K1"/>
    <mergeCell ref="O1:Q1"/>
    <mergeCell ref="W1:X1"/>
    <mergeCell ref="Y1:AD1"/>
    <mergeCell ref="AF3:AF32"/>
    <mergeCell ref="D3:D4"/>
    <mergeCell ref="E3:E4"/>
    <mergeCell ref="F3:F4"/>
    <mergeCell ref="G3:G4"/>
    <mergeCell ref="AI33:AP33"/>
    <mergeCell ref="D33:D34"/>
    <mergeCell ref="E33:E34"/>
    <mergeCell ref="F33:F34"/>
    <mergeCell ref="G33:G34"/>
    <mergeCell ref="AF33:AF105"/>
    <mergeCell ref="AI3:AP3"/>
  </mergeCells>
  <pageMargins left="0.7" right="0.7" top="0.75" bottom="0.75" header="0.51180555555555496" footer="0.51180555555555496"/>
  <pageSetup paperSize="9" firstPageNumber="0" orientation="portrait"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AsdexWSn_2022_11</vt:lpstr>
      <vt:lpstr>Sn_3D_2022-10</vt:lpstr>
      <vt:lpstr>Sn felt_2022-10</vt:lpstr>
      <vt:lpstr>sondas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Oyarzabal Vicente, Eider</dc:creator>
  <cp:lastModifiedBy>u6534</cp:lastModifiedBy>
  <dcterms:created xsi:type="dcterms:W3CDTF">2022-03-28T11:57:50Z</dcterms:created>
  <dcterms:modified xsi:type="dcterms:W3CDTF">2024-02-20T08:25:50Z</dcterms:modified>
</cp:coreProperties>
</file>